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D9CEF6E0-792A-4E9C-A663-56CACA3C65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3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6"/>
  <c r="Z39" i="77"/>
  <c r="Z39" i="79"/>
  <c r="Z39" i="80"/>
  <c r="Z39" i="81"/>
  <c r="Z39" i="82"/>
  <c r="Z39" i="83"/>
  <c r="Z39" i="84"/>
  <c r="Z39" i="85"/>
  <c r="Z39" i="87"/>
  <c r="Z39" i="88"/>
  <c r="Y39" i="90"/>
  <c r="Z39" i="90" s="1"/>
  <c r="Z39" i="91"/>
  <c r="Z39" i="92"/>
  <c r="Z39" i="93"/>
  <c r="Z39" i="94"/>
  <c r="Z39" i="95"/>
  <c r="Z39" i="96"/>
  <c r="Z39" i="97"/>
  <c r="Z39" i="98"/>
  <c r="Z39" i="100"/>
  <c r="Z39" i="101"/>
  <c r="Z39" i="102"/>
  <c r="Z39" i="104"/>
  <c r="Z39" i="105"/>
  <c r="Z39" i="106"/>
  <c r="Z39" i="107"/>
  <c r="Z39" i="108"/>
  <c r="Z39" i="109"/>
  <c r="Z39" i="110"/>
  <c r="Y39" i="110"/>
  <c r="Z39" i="111"/>
  <c r="Z39" i="112"/>
  <c r="Z39" i="114"/>
  <c r="Z39" i="115"/>
  <c r="Z39" i="116"/>
  <c r="Z39" i="117"/>
  <c r="Y39" i="118"/>
  <c r="Z39" i="118" s="1"/>
  <c r="Z39" i="119"/>
  <c r="Z39" i="120"/>
  <c r="Z39" i="121"/>
  <c r="Z39" i="122"/>
  <c r="Z39" i="123"/>
  <c r="Z39" i="124"/>
  <c r="Z39" i="126"/>
  <c r="Z39" i="127"/>
  <c r="Y39" i="127"/>
  <c r="Z39" i="128"/>
  <c r="Z39" i="129"/>
  <c r="Z39" i="130"/>
  <c r="Z39" i="131"/>
  <c r="Z39" i="132"/>
  <c r="Z39" i="133"/>
  <c r="Z39" i="134"/>
  <c r="Z39" i="136"/>
  <c r="Z39" i="137"/>
  <c r="Z39" i="138"/>
  <c r="Z39" i="139"/>
  <c r="Y39" i="139"/>
  <c r="Z39" i="140"/>
  <c r="Z39" i="142"/>
  <c r="Z39" i="143"/>
  <c r="Z39" i="145"/>
  <c r="Z39" i="147"/>
  <c r="Z39" i="148"/>
  <c r="Y39" i="148"/>
  <c r="Z39" i="149"/>
  <c r="Z39" i="150"/>
  <c r="Z39" i="151"/>
  <c r="Z39" i="152"/>
  <c r="Z39" i="154"/>
  <c r="Z39" i="155"/>
  <c r="Z39" i="156"/>
  <c r="Z39" i="157"/>
  <c r="Z39" i="158"/>
  <c r="Z39" i="159"/>
  <c r="Z39" i="161"/>
  <c r="Z39" i="162"/>
  <c r="Z39" i="163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Y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Y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Z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Z39" i="89" s="1"/>
  <c r="J39" i="89"/>
  <c r="W39" i="90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Z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J39" i="133"/>
  <c r="W39" i="134"/>
  <c r="Y39" i="134" s="1"/>
  <c r="J39" i="134"/>
  <c r="W39" i="135"/>
  <c r="Y39" i="135" s="1"/>
  <c r="Z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Z39" i="144" s="1"/>
  <c r="J39" i="144"/>
  <c r="W39" i="145"/>
  <c r="Y39" i="145" s="1"/>
  <c r="J39" i="145"/>
  <c r="W39" i="146"/>
  <c r="Y39" i="146" s="1"/>
  <c r="Z39" i="146" s="1"/>
  <c r="J39" i="146"/>
  <c r="W39" i="147"/>
  <c r="Y39" i="147" s="1"/>
  <c r="J39" i="147"/>
  <c r="W39" i="148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Z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Z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Z39" i="164" s="1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Z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Z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L38" i="23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Z36" i="75"/>
  <c r="Y36" i="75"/>
  <c r="X36" i="75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Z36" i="102"/>
  <c r="Y36" i="102"/>
  <c r="X36" i="102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Z36" i="163"/>
  <c r="Y36" i="163"/>
  <c r="X36" i="163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Z36" i="172"/>
  <c r="Y36" i="172"/>
  <c r="X36" i="172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Z36" i="236"/>
  <c r="Y36" i="236"/>
  <c r="X36" i="236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Z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Z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Z27" i="47" s="1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Z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Z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Z27" i="91"/>
  <c r="Y27" i="91"/>
  <c r="X27" i="9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Z27" i="94" s="1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Z27" i="95"/>
  <c r="Y27" i="95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Z27" i="99" s="1"/>
  <c r="X27" i="99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Z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Z27" i="127"/>
  <c r="Y27" i="127"/>
  <c r="X27" i="127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Z27" i="163" s="1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Z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Z27" i="175"/>
  <c r="Y27" i="175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Z27" i="199" s="1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Z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Z27" i="218" s="1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Z27" i="239" s="1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Z27" i="247"/>
  <c r="Y27" i="247"/>
  <c r="X27" i="247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S17" i="2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K17" i="2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S17" i="3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S17" i="4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K17" i="4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Y38" i="5" s="1"/>
  <c r="X17" i="5"/>
  <c r="W17" i="5"/>
  <c r="V17" i="5"/>
  <c r="V38" i="5" s="1"/>
  <c r="U17" i="5"/>
  <c r="U38" i="5" s="1"/>
  <c r="T17" i="5"/>
  <c r="S17" i="5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Y38" i="6" s="1"/>
  <c r="X17" i="6"/>
  <c r="W17" i="6"/>
  <c r="V17" i="6"/>
  <c r="V38" i="6" s="1"/>
  <c r="U17" i="6"/>
  <c r="U38" i="6" s="1"/>
  <c r="T17" i="6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X17" i="8"/>
  <c r="X38" i="8" s="1"/>
  <c r="W17" i="8"/>
  <c r="W38" i="8" s="1"/>
  <c r="V17" i="8"/>
  <c r="V38" i="8" s="1"/>
  <c r="U17" i="8"/>
  <c r="T17" i="8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L17" i="8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X17" i="9"/>
  <c r="W17" i="9"/>
  <c r="W38" i="9" s="1"/>
  <c r="V17" i="9"/>
  <c r="U17" i="9"/>
  <c r="U38" i="9" s="1"/>
  <c r="T17" i="9"/>
  <c r="S17" i="9"/>
  <c r="S38" i="9" s="1"/>
  <c r="R17" i="9"/>
  <c r="R38" i="9" s="1"/>
  <c r="Q17" i="9"/>
  <c r="P17" i="9"/>
  <c r="P38" i="9" s="1"/>
  <c r="O17" i="9"/>
  <c r="O38" i="9" s="1"/>
  <c r="N17" i="9"/>
  <c r="M17" i="9"/>
  <c r="M38" i="9" s="1"/>
  <c r="L17" i="9"/>
  <c r="K17" i="9"/>
  <c r="K38" i="9" s="1"/>
  <c r="J17" i="9"/>
  <c r="J38" i="9" s="1"/>
  <c r="I17" i="9"/>
  <c r="H17" i="9"/>
  <c r="H38" i="9" s="1"/>
  <c r="G17" i="9"/>
  <c r="G38" i="9" s="1"/>
  <c r="G40" i="9" s="1"/>
  <c r="H39" i="9" s="1"/>
  <c r="F17" i="9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T17" i="10"/>
  <c r="T38" i="10" s="1"/>
  <c r="S17" i="10"/>
  <c r="S38" i="10" s="1"/>
  <c r="R17" i="10"/>
  <c r="Q17" i="10"/>
  <c r="Q38" i="10" s="1"/>
  <c r="P17" i="10"/>
  <c r="P38" i="10" s="1"/>
  <c r="O17" i="10"/>
  <c r="N17" i="10"/>
  <c r="N38" i="10" s="1"/>
  <c r="M17" i="10"/>
  <c r="L17" i="10"/>
  <c r="L38" i="10" s="1"/>
  <c r="K17" i="10"/>
  <c r="K38" i="10" s="1"/>
  <c r="J17" i="10"/>
  <c r="I17" i="10"/>
  <c r="I38" i="10" s="1"/>
  <c r="H17" i="10"/>
  <c r="H38" i="10" s="1"/>
  <c r="G17" i="10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V17" i="11"/>
  <c r="V38" i="11" s="1"/>
  <c r="U17" i="11"/>
  <c r="T17" i="11"/>
  <c r="T38" i="11" s="1"/>
  <c r="S17" i="11"/>
  <c r="R17" i="11"/>
  <c r="R38" i="11" s="1"/>
  <c r="Q17" i="11"/>
  <c r="Q38" i="11" s="1"/>
  <c r="P17" i="11"/>
  <c r="P38" i="11" s="1"/>
  <c r="O17" i="11"/>
  <c r="N17" i="11"/>
  <c r="N38" i="11" s="1"/>
  <c r="M17" i="11"/>
  <c r="L17" i="11"/>
  <c r="L38" i="11" s="1"/>
  <c r="K17" i="1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T17" i="12"/>
  <c r="T38" i="12" s="1"/>
  <c r="S17" i="12"/>
  <c r="R17" i="12"/>
  <c r="R38" i="12" s="1"/>
  <c r="Q17" i="12"/>
  <c r="Q38" i="12" s="1"/>
  <c r="P17" i="12"/>
  <c r="P38" i="12" s="1"/>
  <c r="O17" i="12"/>
  <c r="N17" i="12"/>
  <c r="N38" i="12" s="1"/>
  <c r="M17" i="12"/>
  <c r="L17" i="12"/>
  <c r="L38" i="12" s="1"/>
  <c r="K17" i="12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Y38" i="13" s="1"/>
  <c r="X17" i="13"/>
  <c r="W17" i="13"/>
  <c r="V17" i="13"/>
  <c r="V38" i="13" s="1"/>
  <c r="U17" i="13"/>
  <c r="T17" i="13"/>
  <c r="T38" i="13" s="1"/>
  <c r="S17" i="13"/>
  <c r="R17" i="13"/>
  <c r="R38" i="13" s="1"/>
  <c r="Q17" i="13"/>
  <c r="Q38" i="13" s="1"/>
  <c r="P17" i="13"/>
  <c r="P38" i="13" s="1"/>
  <c r="O17" i="13"/>
  <c r="N17" i="13"/>
  <c r="N38" i="13" s="1"/>
  <c r="M17" i="13"/>
  <c r="L17" i="13"/>
  <c r="L38" i="13" s="1"/>
  <c r="K17" i="13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Y38" i="14" s="1"/>
  <c r="X17" i="14"/>
  <c r="W17" i="14"/>
  <c r="V17" i="14"/>
  <c r="V38" i="14" s="1"/>
  <c r="U17" i="14"/>
  <c r="T17" i="14"/>
  <c r="T38" i="14" s="1"/>
  <c r="S17" i="14"/>
  <c r="R17" i="14"/>
  <c r="R38" i="14" s="1"/>
  <c r="Q17" i="14"/>
  <c r="Q38" i="14" s="1"/>
  <c r="P17" i="14"/>
  <c r="P38" i="14" s="1"/>
  <c r="O17" i="14"/>
  <c r="N17" i="14"/>
  <c r="N38" i="14" s="1"/>
  <c r="M17" i="14"/>
  <c r="L17" i="14"/>
  <c r="L38" i="14" s="1"/>
  <c r="K17" i="14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X38" i="15" s="1"/>
  <c r="W17" i="15"/>
  <c r="V17" i="15"/>
  <c r="V38" i="15" s="1"/>
  <c r="U17" i="15"/>
  <c r="T17" i="15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W17" i="17"/>
  <c r="W38" i="17" s="1"/>
  <c r="V17" i="17"/>
  <c r="U17" i="17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M17" i="17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V17" i="21"/>
  <c r="U17" i="21"/>
  <c r="U38" i="21" s="1"/>
  <c r="T17" i="21"/>
  <c r="T38" i="21" s="1"/>
  <c r="S17" i="21"/>
  <c r="S38" i="21" s="1"/>
  <c r="R17" i="21"/>
  <c r="R38" i="21" s="1"/>
  <c r="Q17" i="21"/>
  <c r="P17" i="21"/>
  <c r="O17" i="21"/>
  <c r="N17" i="21"/>
  <c r="M17" i="21"/>
  <c r="M38" i="21" s="1"/>
  <c r="L17" i="21"/>
  <c r="L38" i="21" s="1"/>
  <c r="K17" i="21"/>
  <c r="K38" i="21" s="1"/>
  <c r="J17" i="21"/>
  <c r="J38" i="21" s="1"/>
  <c r="I17" i="21"/>
  <c r="H17" i="21"/>
  <c r="G17" i="2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V17" i="22"/>
  <c r="U17" i="22"/>
  <c r="U38" i="22" s="1"/>
  <c r="T17" i="22"/>
  <c r="T38" i="22" s="1"/>
  <c r="S17" i="22"/>
  <c r="S38" i="22" s="1"/>
  <c r="R17" i="22"/>
  <c r="R38" i="22" s="1"/>
  <c r="Q17" i="22"/>
  <c r="P17" i="22"/>
  <c r="O17" i="22"/>
  <c r="N17" i="22"/>
  <c r="M17" i="22"/>
  <c r="M38" i="22" s="1"/>
  <c r="L17" i="22"/>
  <c r="L38" i="22" s="1"/>
  <c r="K17" i="22"/>
  <c r="K38" i="22" s="1"/>
  <c r="J17" i="22"/>
  <c r="J38" i="22" s="1"/>
  <c r="I17" i="22"/>
  <c r="H17" i="22"/>
  <c r="G17" i="22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P17" i="23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W17" i="24"/>
  <c r="V17" i="24"/>
  <c r="V38" i="24" s="1"/>
  <c r="U17" i="24"/>
  <c r="U38" i="24" s="1"/>
  <c r="T17" i="24"/>
  <c r="T38" i="24" s="1"/>
  <c r="S17" i="24"/>
  <c r="S38" i="24" s="1"/>
  <c r="R17" i="24"/>
  <c r="Q17" i="24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I17" i="24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X17" i="25"/>
  <c r="X38" i="25" s="1"/>
  <c r="W17" i="25"/>
  <c r="V17" i="25"/>
  <c r="V38" i="25" s="1"/>
  <c r="U17" i="25"/>
  <c r="U38" i="25" s="1"/>
  <c r="T17" i="25"/>
  <c r="T38" i="25" s="1"/>
  <c r="S17" i="25"/>
  <c r="S38" i="25" s="1"/>
  <c r="R17" i="25"/>
  <c r="Q17" i="25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I17" i="25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X17" i="26"/>
  <c r="W17" i="26"/>
  <c r="W38" i="26" s="1"/>
  <c r="V17" i="26"/>
  <c r="V38" i="26" s="1"/>
  <c r="U17" i="26"/>
  <c r="U38" i="26" s="1"/>
  <c r="T17" i="26"/>
  <c r="T38" i="26" s="1"/>
  <c r="S17" i="26"/>
  <c r="R17" i="26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I17" i="26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S17" i="27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C17" i="27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S17" i="28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K17" i="28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C17" i="28"/>
  <c r="AA17" i="29"/>
  <c r="Y17" i="29"/>
  <c r="Y38" i="29" s="1"/>
  <c r="X17" i="29"/>
  <c r="W17" i="29"/>
  <c r="W38" i="29" s="1"/>
  <c r="V17" i="29"/>
  <c r="V38" i="29" s="1"/>
  <c r="U17" i="29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T17" i="30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K17" i="30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D17" i="30"/>
  <c r="C17" i="30"/>
  <c r="AA17" i="31"/>
  <c r="AA38" i="31" s="1"/>
  <c r="AA40" i="31" s="1"/>
  <c r="Y17" i="31"/>
  <c r="Y38" i="31" s="1"/>
  <c r="Y40" i="31" s="1"/>
  <c r="X17" i="31"/>
  <c r="Z17" i="31" s="1"/>
  <c r="W17" i="31"/>
  <c r="W38" i="31" s="1"/>
  <c r="V17" i="31"/>
  <c r="V38" i="31" s="1"/>
  <c r="U17" i="31"/>
  <c r="T17" i="31"/>
  <c r="T38" i="31" s="1"/>
  <c r="S17" i="31"/>
  <c r="R17" i="31"/>
  <c r="R38" i="31" s="1"/>
  <c r="Q17" i="31"/>
  <c r="Q38" i="31" s="1"/>
  <c r="P17" i="31"/>
  <c r="O17" i="31"/>
  <c r="O38" i="31" s="1"/>
  <c r="N17" i="31"/>
  <c r="N38" i="31" s="1"/>
  <c r="M17" i="31"/>
  <c r="L17" i="31"/>
  <c r="L38" i="31" s="1"/>
  <c r="K17" i="31"/>
  <c r="J17" i="31"/>
  <c r="J38" i="31" s="1"/>
  <c r="I17" i="31"/>
  <c r="I38" i="31" s="1"/>
  <c r="H17" i="3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AA17" i="32"/>
  <c r="AA38" i="32" s="1"/>
  <c r="AA40" i="32" s="1"/>
  <c r="Y17" i="32"/>
  <c r="X17" i="32"/>
  <c r="W17" i="32"/>
  <c r="W38" i="32" s="1"/>
  <c r="V17" i="32"/>
  <c r="U17" i="32"/>
  <c r="T17" i="32"/>
  <c r="S17" i="32"/>
  <c r="S38" i="32" s="1"/>
  <c r="R17" i="32"/>
  <c r="R38" i="32" s="1"/>
  <c r="Q17" i="32"/>
  <c r="Q38" i="32" s="1"/>
  <c r="P17" i="32"/>
  <c r="O17" i="32"/>
  <c r="O38" i="32" s="1"/>
  <c r="N17" i="32"/>
  <c r="M17" i="32"/>
  <c r="L17" i="32"/>
  <c r="K17" i="32"/>
  <c r="K38" i="32" s="1"/>
  <c r="J17" i="32"/>
  <c r="J38" i="32" s="1"/>
  <c r="I17" i="32"/>
  <c r="I38" i="32" s="1"/>
  <c r="H17" i="32"/>
  <c r="G17" i="32"/>
  <c r="G38" i="32" s="1"/>
  <c r="G40" i="32" s="1"/>
  <c r="H39" i="32" s="1"/>
  <c r="F17" i="32"/>
  <c r="E17" i="32"/>
  <c r="D17" i="32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U17" i="33"/>
  <c r="T17" i="33"/>
  <c r="S17" i="33"/>
  <c r="S38" i="33" s="1"/>
  <c r="R17" i="33"/>
  <c r="R38" i="33" s="1"/>
  <c r="Q17" i="33"/>
  <c r="Q38" i="33" s="1"/>
  <c r="P17" i="33"/>
  <c r="O17" i="33"/>
  <c r="O38" i="33" s="1"/>
  <c r="N17" i="33"/>
  <c r="M17" i="33"/>
  <c r="L17" i="33"/>
  <c r="K17" i="33"/>
  <c r="K38" i="33" s="1"/>
  <c r="J17" i="33"/>
  <c r="J38" i="33" s="1"/>
  <c r="I17" i="33"/>
  <c r="I38" i="33" s="1"/>
  <c r="H17" i="33"/>
  <c r="G17" i="33"/>
  <c r="G38" i="33" s="1"/>
  <c r="G40" i="33" s="1"/>
  <c r="H39" i="33" s="1"/>
  <c r="F17" i="33"/>
  <c r="E17" i="33"/>
  <c r="D17" i="33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U17" i="34"/>
  <c r="U38" i="34" s="1"/>
  <c r="T17" i="34"/>
  <c r="S17" i="34"/>
  <c r="S38" i="34" s="1"/>
  <c r="R17" i="34"/>
  <c r="R38" i="34" s="1"/>
  <c r="Q17" i="34"/>
  <c r="Q38" i="34" s="1"/>
  <c r="P17" i="34"/>
  <c r="O17" i="34"/>
  <c r="O38" i="34" s="1"/>
  <c r="N17" i="34"/>
  <c r="M17" i="34"/>
  <c r="M38" i="34" s="1"/>
  <c r="L17" i="34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E17" i="34"/>
  <c r="E38" i="34" s="1"/>
  <c r="E40" i="34" s="1"/>
  <c r="D17" i="34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V17" i="35"/>
  <c r="V38" i="35" s="1"/>
  <c r="U17" i="35"/>
  <c r="T17" i="35"/>
  <c r="T38" i="35" s="1"/>
  <c r="S17" i="35"/>
  <c r="S38" i="35" s="1"/>
  <c r="R17" i="35"/>
  <c r="R38" i="35" s="1"/>
  <c r="Q17" i="35"/>
  <c r="Q38" i="35" s="1"/>
  <c r="P17" i="35"/>
  <c r="O17" i="35"/>
  <c r="N17" i="35"/>
  <c r="N38" i="35" s="1"/>
  <c r="M17" i="35"/>
  <c r="L17" i="35"/>
  <c r="L38" i="35" s="1"/>
  <c r="K17" i="35"/>
  <c r="K38" i="35" s="1"/>
  <c r="J17" i="35"/>
  <c r="J38" i="35" s="1"/>
  <c r="I17" i="35"/>
  <c r="I38" i="35" s="1"/>
  <c r="H17" i="35"/>
  <c r="G17" i="35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V17" i="36"/>
  <c r="V38" i="36" s="1"/>
  <c r="U17" i="36"/>
  <c r="T17" i="36"/>
  <c r="T38" i="36" s="1"/>
  <c r="S17" i="36"/>
  <c r="S38" i="36" s="1"/>
  <c r="R17" i="36"/>
  <c r="R38" i="36" s="1"/>
  <c r="Q17" i="36"/>
  <c r="Q38" i="36" s="1"/>
  <c r="P17" i="36"/>
  <c r="O17" i="36"/>
  <c r="N17" i="36"/>
  <c r="N38" i="36" s="1"/>
  <c r="M17" i="36"/>
  <c r="L17" i="36"/>
  <c r="L38" i="36" s="1"/>
  <c r="K17" i="36"/>
  <c r="K38" i="36" s="1"/>
  <c r="J17" i="36"/>
  <c r="J38" i="36" s="1"/>
  <c r="I17" i="36"/>
  <c r="I38" i="36" s="1"/>
  <c r="H17" i="36"/>
  <c r="G17" i="36"/>
  <c r="F17" i="36"/>
  <c r="F38" i="36" s="1"/>
  <c r="F40" i="36" s="1"/>
  <c r="E17" i="36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V17" i="37"/>
  <c r="V38" i="37" s="1"/>
  <c r="U17" i="37"/>
  <c r="T17" i="37"/>
  <c r="T38" i="37" s="1"/>
  <c r="S17" i="37"/>
  <c r="S38" i="37" s="1"/>
  <c r="R17" i="37"/>
  <c r="R38" i="37" s="1"/>
  <c r="Q17" i="37"/>
  <c r="Q38" i="37" s="1"/>
  <c r="P17" i="37"/>
  <c r="O17" i="37"/>
  <c r="N17" i="37"/>
  <c r="N38" i="37" s="1"/>
  <c r="M17" i="37"/>
  <c r="L17" i="37"/>
  <c r="L38" i="37" s="1"/>
  <c r="K17" i="37"/>
  <c r="K38" i="37" s="1"/>
  <c r="J17" i="37"/>
  <c r="J38" i="37" s="1"/>
  <c r="I17" i="37"/>
  <c r="I38" i="37" s="1"/>
  <c r="H17" i="37"/>
  <c r="G17" i="37"/>
  <c r="F17" i="37"/>
  <c r="F38" i="37" s="1"/>
  <c r="F40" i="37" s="1"/>
  <c r="E17" i="37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V17" i="38"/>
  <c r="V38" i="38" s="1"/>
  <c r="U17" i="38"/>
  <c r="T17" i="38"/>
  <c r="T38" i="38" s="1"/>
  <c r="S17" i="38"/>
  <c r="S38" i="38" s="1"/>
  <c r="R17" i="38"/>
  <c r="R38" i="38" s="1"/>
  <c r="Q17" i="38"/>
  <c r="Q38" i="38" s="1"/>
  <c r="P17" i="38"/>
  <c r="O17" i="38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G17" i="38"/>
  <c r="F17" i="38"/>
  <c r="F38" i="38" s="1"/>
  <c r="F40" i="38" s="1"/>
  <c r="E17" i="38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X17" i="39"/>
  <c r="X38" i="39" s="1"/>
  <c r="W17" i="39"/>
  <c r="V17" i="39"/>
  <c r="V38" i="39" s="1"/>
  <c r="U17" i="39"/>
  <c r="T17" i="39"/>
  <c r="T38" i="39" s="1"/>
  <c r="S17" i="39"/>
  <c r="S38" i="39" s="1"/>
  <c r="R17" i="39"/>
  <c r="R38" i="39" s="1"/>
  <c r="Q17" i="39"/>
  <c r="P17" i="39"/>
  <c r="P38" i="39" s="1"/>
  <c r="O17" i="39"/>
  <c r="N17" i="39"/>
  <c r="N38" i="39" s="1"/>
  <c r="M17" i="39"/>
  <c r="L17" i="39"/>
  <c r="L38" i="39" s="1"/>
  <c r="K17" i="39"/>
  <c r="K38" i="39" s="1"/>
  <c r="J17" i="39"/>
  <c r="J38" i="39" s="1"/>
  <c r="I17" i="39"/>
  <c r="H17" i="39"/>
  <c r="H38" i="39" s="1"/>
  <c r="G17" i="39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W17" i="40"/>
  <c r="V17" i="40"/>
  <c r="V38" i="40" s="1"/>
  <c r="U17" i="40"/>
  <c r="T17" i="40"/>
  <c r="T38" i="40" s="1"/>
  <c r="S17" i="40"/>
  <c r="S38" i="40" s="1"/>
  <c r="R17" i="40"/>
  <c r="R38" i="40" s="1"/>
  <c r="Q17" i="40"/>
  <c r="P17" i="40"/>
  <c r="P38" i="40" s="1"/>
  <c r="O17" i="40"/>
  <c r="N17" i="40"/>
  <c r="N38" i="40" s="1"/>
  <c r="M17" i="40"/>
  <c r="L17" i="40"/>
  <c r="L38" i="40" s="1"/>
  <c r="K17" i="40"/>
  <c r="K38" i="40" s="1"/>
  <c r="J17" i="40"/>
  <c r="J38" i="40" s="1"/>
  <c r="I17" i="40"/>
  <c r="H17" i="40"/>
  <c r="H38" i="40" s="1"/>
  <c r="G17" i="40"/>
  <c r="F17" i="40"/>
  <c r="F38" i="40" s="1"/>
  <c r="F40" i="40" s="1"/>
  <c r="E17" i="40"/>
  <c r="D17" i="40"/>
  <c r="D38" i="40" s="1"/>
  <c r="D40" i="40" s="1"/>
  <c r="C17" i="40"/>
  <c r="C38" i="40" s="1"/>
  <c r="C40" i="40" s="1"/>
  <c r="AA17" i="41"/>
  <c r="AA38" i="41" s="1"/>
  <c r="AA40" i="41" s="1"/>
  <c r="Y17" i="41"/>
  <c r="X17" i="41"/>
  <c r="X38" i="41" s="1"/>
  <c r="W17" i="41"/>
  <c r="V17" i="41"/>
  <c r="V38" i="41" s="1"/>
  <c r="U17" i="41"/>
  <c r="T17" i="41"/>
  <c r="T38" i="41" s="1"/>
  <c r="S17" i="41"/>
  <c r="S38" i="41" s="1"/>
  <c r="R17" i="41"/>
  <c r="R38" i="41" s="1"/>
  <c r="Q17" i="41"/>
  <c r="P17" i="41"/>
  <c r="P38" i="41" s="1"/>
  <c r="O17" i="41"/>
  <c r="N17" i="41"/>
  <c r="N38" i="41" s="1"/>
  <c r="M17" i="41"/>
  <c r="L17" i="41"/>
  <c r="L38" i="41" s="1"/>
  <c r="K17" i="41"/>
  <c r="K38" i="41" s="1"/>
  <c r="J17" i="41"/>
  <c r="J38" i="41" s="1"/>
  <c r="I17" i="41"/>
  <c r="H17" i="41"/>
  <c r="H38" i="41" s="1"/>
  <c r="G17" i="41"/>
  <c r="F17" i="41"/>
  <c r="F38" i="41" s="1"/>
  <c r="F40" i="41" s="1"/>
  <c r="E17" i="4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V17" i="42"/>
  <c r="V38" i="42" s="1"/>
  <c r="U17" i="42"/>
  <c r="T17" i="42"/>
  <c r="T38" i="42" s="1"/>
  <c r="S17" i="42"/>
  <c r="S38" i="42" s="1"/>
  <c r="R17" i="42"/>
  <c r="Q17" i="42"/>
  <c r="Q38" i="42" s="1"/>
  <c r="P17" i="42"/>
  <c r="P38" i="42" s="1"/>
  <c r="O17" i="42"/>
  <c r="N17" i="42"/>
  <c r="N38" i="42" s="1"/>
  <c r="M17" i="42"/>
  <c r="L17" i="42"/>
  <c r="L38" i="42" s="1"/>
  <c r="K17" i="42"/>
  <c r="K38" i="42" s="1"/>
  <c r="J17" i="42"/>
  <c r="I17" i="42"/>
  <c r="I38" i="42" s="1"/>
  <c r="H17" i="42"/>
  <c r="H38" i="42" s="1"/>
  <c r="G17" i="42"/>
  <c r="F17" i="42"/>
  <c r="F38" i="42" s="1"/>
  <c r="F40" i="42" s="1"/>
  <c r="E17" i="42"/>
  <c r="D17" i="42"/>
  <c r="D38" i="42" s="1"/>
  <c r="D40" i="42" s="1"/>
  <c r="C17" i="42"/>
  <c r="C38" i="42" s="1"/>
  <c r="C40" i="42" s="1"/>
  <c r="AA17" i="43"/>
  <c r="Y17" i="43"/>
  <c r="Y38" i="43" s="1"/>
  <c r="Y40" i="43" s="1"/>
  <c r="X17" i="43"/>
  <c r="W17" i="43"/>
  <c r="V17" i="43"/>
  <c r="V38" i="43" s="1"/>
  <c r="U17" i="43"/>
  <c r="T17" i="43"/>
  <c r="T38" i="43" s="1"/>
  <c r="S17" i="43"/>
  <c r="R17" i="43"/>
  <c r="R38" i="43" s="1"/>
  <c r="Q17" i="43"/>
  <c r="Q38" i="43" s="1"/>
  <c r="P17" i="43"/>
  <c r="P38" i="43" s="1"/>
  <c r="O17" i="43"/>
  <c r="N17" i="43"/>
  <c r="N38" i="43" s="1"/>
  <c r="M17" i="43"/>
  <c r="L17" i="43"/>
  <c r="L38" i="43" s="1"/>
  <c r="K17" i="43"/>
  <c r="J17" i="43"/>
  <c r="J38" i="43" s="1"/>
  <c r="I17" i="43"/>
  <c r="I38" i="43" s="1"/>
  <c r="H17" i="43"/>
  <c r="H38" i="43" s="1"/>
  <c r="G17" i="43"/>
  <c r="F17" i="43"/>
  <c r="F38" i="43" s="1"/>
  <c r="F40" i="43" s="1"/>
  <c r="E17" i="43"/>
  <c r="D17" i="43"/>
  <c r="D38" i="43" s="1"/>
  <c r="D40" i="43" s="1"/>
  <c r="C17" i="43"/>
  <c r="AA17" i="44"/>
  <c r="AA38" i="44" s="1"/>
  <c r="AA40" i="44" s="1"/>
  <c r="Y17" i="44"/>
  <c r="Y38" i="44" s="1"/>
  <c r="Y40" i="44" s="1"/>
  <c r="X17" i="44"/>
  <c r="X38" i="44" s="1"/>
  <c r="W17" i="44"/>
  <c r="V17" i="44"/>
  <c r="V38" i="44" s="1"/>
  <c r="U17" i="44"/>
  <c r="T17" i="44"/>
  <c r="T38" i="44" s="1"/>
  <c r="S17" i="44"/>
  <c r="R17" i="44"/>
  <c r="R38" i="44" s="1"/>
  <c r="Q17" i="44"/>
  <c r="Q38" i="44" s="1"/>
  <c r="P17" i="44"/>
  <c r="P38" i="44" s="1"/>
  <c r="O17" i="44"/>
  <c r="N17" i="44"/>
  <c r="N38" i="44" s="1"/>
  <c r="M17" i="44"/>
  <c r="L17" i="44"/>
  <c r="L38" i="44" s="1"/>
  <c r="K17" i="44"/>
  <c r="J17" i="44"/>
  <c r="J38" i="44" s="1"/>
  <c r="I17" i="44"/>
  <c r="I38" i="44" s="1"/>
  <c r="H17" i="44"/>
  <c r="H38" i="44" s="1"/>
  <c r="G17" i="44"/>
  <c r="F17" i="44"/>
  <c r="F38" i="44" s="1"/>
  <c r="F40" i="44" s="1"/>
  <c r="E17" i="44"/>
  <c r="D17" i="44"/>
  <c r="D38" i="44" s="1"/>
  <c r="D40" i="44" s="1"/>
  <c r="C17" i="44"/>
  <c r="AA17" i="45"/>
  <c r="AA38" i="45" s="1"/>
  <c r="AA40" i="45" s="1"/>
  <c r="Y17" i="45"/>
  <c r="Y38" i="45" s="1"/>
  <c r="X17" i="45"/>
  <c r="W17" i="45"/>
  <c r="V17" i="45"/>
  <c r="V38" i="45" s="1"/>
  <c r="U17" i="45"/>
  <c r="T17" i="45"/>
  <c r="T38" i="45" s="1"/>
  <c r="S17" i="45"/>
  <c r="R17" i="45"/>
  <c r="R38" i="45" s="1"/>
  <c r="Q17" i="45"/>
  <c r="Q38" i="45" s="1"/>
  <c r="P17" i="45"/>
  <c r="P38" i="45" s="1"/>
  <c r="O17" i="45"/>
  <c r="N17" i="45"/>
  <c r="N38" i="45" s="1"/>
  <c r="M17" i="45"/>
  <c r="L17" i="45"/>
  <c r="L38" i="45" s="1"/>
  <c r="K17" i="45"/>
  <c r="J17" i="45"/>
  <c r="J38" i="45" s="1"/>
  <c r="I17" i="45"/>
  <c r="I38" i="45" s="1"/>
  <c r="H17" i="45"/>
  <c r="H38" i="45" s="1"/>
  <c r="G17" i="45"/>
  <c r="F17" i="45"/>
  <c r="F38" i="45" s="1"/>
  <c r="F40" i="45" s="1"/>
  <c r="E17" i="45"/>
  <c r="D17" i="45"/>
  <c r="D38" i="45" s="1"/>
  <c r="D40" i="45" s="1"/>
  <c r="C17" i="45"/>
  <c r="AA17" i="46"/>
  <c r="AA38" i="46" s="1"/>
  <c r="AA40" i="46" s="1"/>
  <c r="Y17" i="46"/>
  <c r="Y38" i="46" s="1"/>
  <c r="Y40" i="46" s="1"/>
  <c r="X17" i="46"/>
  <c r="W17" i="46"/>
  <c r="V17" i="46"/>
  <c r="V38" i="46" s="1"/>
  <c r="U17" i="46"/>
  <c r="T17" i="46"/>
  <c r="S17" i="46"/>
  <c r="R17" i="46"/>
  <c r="R38" i="46" s="1"/>
  <c r="Q17" i="46"/>
  <c r="Q38" i="46" s="1"/>
  <c r="P17" i="46"/>
  <c r="P38" i="46" s="1"/>
  <c r="O17" i="46"/>
  <c r="N17" i="46"/>
  <c r="N38" i="46" s="1"/>
  <c r="M17" i="46"/>
  <c r="L17" i="46"/>
  <c r="K17" i="46"/>
  <c r="J17" i="46"/>
  <c r="J38" i="46" s="1"/>
  <c r="I17" i="46"/>
  <c r="I38" i="46" s="1"/>
  <c r="H17" i="46"/>
  <c r="H38" i="46" s="1"/>
  <c r="G17" i="46"/>
  <c r="F17" i="46"/>
  <c r="F38" i="46" s="1"/>
  <c r="F40" i="46" s="1"/>
  <c r="E17" i="46"/>
  <c r="D17" i="46"/>
  <c r="C17" i="46"/>
  <c r="AA17" i="47"/>
  <c r="AA38" i="47" s="1"/>
  <c r="AA40" i="47" s="1"/>
  <c r="Y17" i="47"/>
  <c r="Y38" i="47" s="1"/>
  <c r="Y40" i="47" s="1"/>
  <c r="X17" i="47"/>
  <c r="X38" i="47" s="1"/>
  <c r="W17" i="47"/>
  <c r="W38" i="47" s="1"/>
  <c r="V17" i="47"/>
  <c r="V38" i="47" s="1"/>
  <c r="U17" i="47"/>
  <c r="T17" i="47"/>
  <c r="T38" i="47" s="1"/>
  <c r="S17" i="47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L17" i="47"/>
  <c r="L38" i="47" s="1"/>
  <c r="K17" i="47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D17" i="47"/>
  <c r="D38" i="47" s="1"/>
  <c r="D40" i="47" s="1"/>
  <c r="C17" i="47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T17" i="48"/>
  <c r="T38" i="48" s="1"/>
  <c r="S17" i="48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L17" i="48"/>
  <c r="L38" i="48" s="1"/>
  <c r="K17" i="48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D17" i="48"/>
  <c r="D38" i="48" s="1"/>
  <c r="D40" i="48" s="1"/>
  <c r="C17" i="48"/>
  <c r="AA17" i="49"/>
  <c r="AA38" i="49" s="1"/>
  <c r="AA40" i="49" s="1"/>
  <c r="Y17" i="49"/>
  <c r="Y38" i="49" s="1"/>
  <c r="X17" i="49"/>
  <c r="W17" i="49"/>
  <c r="W38" i="49" s="1"/>
  <c r="V17" i="49"/>
  <c r="V38" i="49" s="1"/>
  <c r="U17" i="49"/>
  <c r="T17" i="49"/>
  <c r="T38" i="49" s="1"/>
  <c r="S17" i="49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L17" i="49"/>
  <c r="L38" i="49" s="1"/>
  <c r="K17" i="49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D17" i="49"/>
  <c r="D38" i="49" s="1"/>
  <c r="D40" i="49" s="1"/>
  <c r="C17" i="49"/>
  <c r="AA17" i="50"/>
  <c r="AA38" i="50" s="1"/>
  <c r="AA40" i="50" s="1"/>
  <c r="Y17" i="50"/>
  <c r="Y38" i="50" s="1"/>
  <c r="Y40" i="50" s="1"/>
  <c r="X17" i="50"/>
  <c r="W17" i="50"/>
  <c r="W38" i="50" s="1"/>
  <c r="V17" i="50"/>
  <c r="U17" i="50"/>
  <c r="T17" i="50"/>
  <c r="T38" i="50" s="1"/>
  <c r="S17" i="50"/>
  <c r="R17" i="50"/>
  <c r="R38" i="50" s="1"/>
  <c r="Q17" i="50"/>
  <c r="Q38" i="50" s="1"/>
  <c r="P17" i="50"/>
  <c r="P38" i="50" s="1"/>
  <c r="O17" i="50"/>
  <c r="O38" i="50" s="1"/>
  <c r="N17" i="50"/>
  <c r="M17" i="50"/>
  <c r="L17" i="50"/>
  <c r="L38" i="50" s="1"/>
  <c r="K17" i="50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E17" i="50"/>
  <c r="D17" i="50"/>
  <c r="D38" i="50" s="1"/>
  <c r="D40" i="50" s="1"/>
  <c r="C17" i="50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T17" i="51"/>
  <c r="T38" i="51" s="1"/>
  <c r="S17" i="5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L17" i="51"/>
  <c r="L38" i="51" s="1"/>
  <c r="K17" i="5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D17" i="51"/>
  <c r="D38" i="51" s="1"/>
  <c r="D40" i="51" s="1"/>
  <c r="C17" i="51"/>
  <c r="AA17" i="52"/>
  <c r="AA38" i="52" s="1"/>
  <c r="AA40" i="52" s="1"/>
  <c r="Y17" i="52"/>
  <c r="Y38" i="52" s="1"/>
  <c r="Y40" i="52" s="1"/>
  <c r="X17" i="52"/>
  <c r="X38" i="52" s="1"/>
  <c r="W17" i="52"/>
  <c r="V17" i="52"/>
  <c r="V38" i="52" s="1"/>
  <c r="U17" i="52"/>
  <c r="T17" i="52"/>
  <c r="T38" i="52" s="1"/>
  <c r="S17" i="52"/>
  <c r="R17" i="52"/>
  <c r="R38" i="52" s="1"/>
  <c r="Q17" i="52"/>
  <c r="Q38" i="52" s="1"/>
  <c r="P17" i="52"/>
  <c r="P38" i="52" s="1"/>
  <c r="O17" i="52"/>
  <c r="N17" i="52"/>
  <c r="N38" i="52" s="1"/>
  <c r="M17" i="52"/>
  <c r="L17" i="52"/>
  <c r="L38" i="52" s="1"/>
  <c r="K17" i="52"/>
  <c r="J17" i="52"/>
  <c r="J38" i="52" s="1"/>
  <c r="I17" i="52"/>
  <c r="I38" i="52" s="1"/>
  <c r="H17" i="52"/>
  <c r="H38" i="52" s="1"/>
  <c r="G17" i="52"/>
  <c r="F17" i="52"/>
  <c r="F38" i="52" s="1"/>
  <c r="F40" i="52" s="1"/>
  <c r="E17" i="52"/>
  <c r="D17" i="52"/>
  <c r="D38" i="52" s="1"/>
  <c r="D40" i="52" s="1"/>
  <c r="C17" i="52"/>
  <c r="AA17" i="53"/>
  <c r="AA38" i="53" s="1"/>
  <c r="AA40" i="53" s="1"/>
  <c r="Y17" i="53"/>
  <c r="Y38" i="53" s="1"/>
  <c r="X17" i="53"/>
  <c r="W17" i="53"/>
  <c r="V17" i="53"/>
  <c r="V38" i="53" s="1"/>
  <c r="U17" i="53"/>
  <c r="T17" i="53"/>
  <c r="T38" i="53" s="1"/>
  <c r="S17" i="53"/>
  <c r="R17" i="53"/>
  <c r="R38" i="53" s="1"/>
  <c r="Q17" i="53"/>
  <c r="Q38" i="53" s="1"/>
  <c r="P17" i="53"/>
  <c r="P38" i="53" s="1"/>
  <c r="O17" i="53"/>
  <c r="N17" i="53"/>
  <c r="N38" i="53" s="1"/>
  <c r="M17" i="53"/>
  <c r="L17" i="53"/>
  <c r="L38" i="53" s="1"/>
  <c r="K17" i="53"/>
  <c r="J17" i="53"/>
  <c r="J38" i="53" s="1"/>
  <c r="I17" i="53"/>
  <c r="I38" i="53" s="1"/>
  <c r="H17" i="53"/>
  <c r="H38" i="53" s="1"/>
  <c r="G17" i="53"/>
  <c r="F17" i="53"/>
  <c r="F38" i="53" s="1"/>
  <c r="F40" i="53" s="1"/>
  <c r="E17" i="53"/>
  <c r="D17" i="53"/>
  <c r="D38" i="53" s="1"/>
  <c r="D40" i="53" s="1"/>
  <c r="C17" i="53"/>
  <c r="AA17" i="54"/>
  <c r="AA38" i="54" s="1"/>
  <c r="AA40" i="54" s="1"/>
  <c r="Y17" i="54"/>
  <c r="Y38" i="54" s="1"/>
  <c r="Y40" i="54" s="1"/>
  <c r="X17" i="54"/>
  <c r="W17" i="54"/>
  <c r="V17" i="54"/>
  <c r="V38" i="54" s="1"/>
  <c r="U17" i="54"/>
  <c r="T17" i="54"/>
  <c r="T38" i="54" s="1"/>
  <c r="S17" i="54"/>
  <c r="R17" i="54"/>
  <c r="R38" i="54" s="1"/>
  <c r="Q17" i="54"/>
  <c r="Q38" i="54" s="1"/>
  <c r="P17" i="54"/>
  <c r="P38" i="54" s="1"/>
  <c r="O17" i="54"/>
  <c r="N17" i="54"/>
  <c r="N38" i="54" s="1"/>
  <c r="M17" i="54"/>
  <c r="L17" i="54"/>
  <c r="L38" i="54" s="1"/>
  <c r="K17" i="54"/>
  <c r="J17" i="54"/>
  <c r="J38" i="54" s="1"/>
  <c r="I17" i="54"/>
  <c r="I38" i="54" s="1"/>
  <c r="H17" i="54"/>
  <c r="H38" i="54" s="1"/>
  <c r="G17" i="54"/>
  <c r="F17" i="54"/>
  <c r="F38" i="54" s="1"/>
  <c r="F40" i="54" s="1"/>
  <c r="E17" i="54"/>
  <c r="D17" i="54"/>
  <c r="D38" i="54" s="1"/>
  <c r="D40" i="54" s="1"/>
  <c r="C17" i="54"/>
  <c r="AA17" i="55"/>
  <c r="AA38" i="55" s="1"/>
  <c r="AA40" i="55" s="1"/>
  <c r="Y17" i="55"/>
  <c r="Y38" i="55" s="1"/>
  <c r="Y40" i="55" s="1"/>
  <c r="X17" i="55"/>
  <c r="X38" i="55" s="1"/>
  <c r="W17" i="55"/>
  <c r="V17" i="55"/>
  <c r="V38" i="55" s="1"/>
  <c r="U17" i="55"/>
  <c r="T17" i="55"/>
  <c r="S17" i="55"/>
  <c r="S38" i="55" s="1"/>
  <c r="R17" i="55"/>
  <c r="R38" i="55" s="1"/>
  <c r="Q17" i="55"/>
  <c r="Q38" i="55" s="1"/>
  <c r="P17" i="55"/>
  <c r="P38" i="55" s="1"/>
  <c r="O17" i="55"/>
  <c r="N17" i="55"/>
  <c r="N38" i="55" s="1"/>
  <c r="M17" i="55"/>
  <c r="L17" i="55"/>
  <c r="K17" i="55"/>
  <c r="K38" i="55" s="1"/>
  <c r="J17" i="55"/>
  <c r="J38" i="55" s="1"/>
  <c r="I17" i="55"/>
  <c r="I38" i="55" s="1"/>
  <c r="H17" i="55"/>
  <c r="H38" i="55" s="1"/>
  <c r="G17" i="55"/>
  <c r="F17" i="55"/>
  <c r="F38" i="55" s="1"/>
  <c r="F40" i="55" s="1"/>
  <c r="E17" i="55"/>
  <c r="D17" i="55"/>
  <c r="C17" i="55"/>
  <c r="C38" i="55" s="1"/>
  <c r="C40" i="55" s="1"/>
  <c r="AA17" i="56"/>
  <c r="AA38" i="56" s="1"/>
  <c r="AA40" i="56" s="1"/>
  <c r="Y17" i="56"/>
  <c r="X17" i="56"/>
  <c r="X38" i="56" s="1"/>
  <c r="W17" i="56"/>
  <c r="V17" i="56"/>
  <c r="V38" i="56" s="1"/>
  <c r="U17" i="56"/>
  <c r="T17" i="56"/>
  <c r="S17" i="56"/>
  <c r="S38" i="56" s="1"/>
  <c r="R17" i="56"/>
  <c r="R38" i="56" s="1"/>
  <c r="Q17" i="56"/>
  <c r="Q38" i="56" s="1"/>
  <c r="P17" i="56"/>
  <c r="P38" i="56" s="1"/>
  <c r="O17" i="56"/>
  <c r="N17" i="56"/>
  <c r="N38" i="56" s="1"/>
  <c r="M17" i="56"/>
  <c r="L17" i="56"/>
  <c r="K17" i="56"/>
  <c r="K38" i="56" s="1"/>
  <c r="J17" i="56"/>
  <c r="J38" i="56" s="1"/>
  <c r="I17" i="56"/>
  <c r="I38" i="56" s="1"/>
  <c r="H17" i="56"/>
  <c r="H38" i="56" s="1"/>
  <c r="G17" i="56"/>
  <c r="F17" i="56"/>
  <c r="F38" i="56" s="1"/>
  <c r="F40" i="56" s="1"/>
  <c r="E17" i="56"/>
  <c r="D17" i="56"/>
  <c r="C17" i="56"/>
  <c r="C38" i="56" s="1"/>
  <c r="C40" i="56" s="1"/>
  <c r="AA17" i="57"/>
  <c r="AA38" i="57" s="1"/>
  <c r="AA40" i="57" s="1"/>
  <c r="Y17" i="57"/>
  <c r="X17" i="57"/>
  <c r="X38" i="57" s="1"/>
  <c r="W17" i="57"/>
  <c r="V17" i="57"/>
  <c r="V38" i="57" s="1"/>
  <c r="U17" i="57"/>
  <c r="T17" i="57"/>
  <c r="S17" i="57"/>
  <c r="S38" i="57" s="1"/>
  <c r="R17" i="57"/>
  <c r="R38" i="57" s="1"/>
  <c r="Q17" i="57"/>
  <c r="P17" i="57"/>
  <c r="P38" i="57" s="1"/>
  <c r="O17" i="57"/>
  <c r="N17" i="57"/>
  <c r="N38" i="57" s="1"/>
  <c r="M17" i="57"/>
  <c r="L17" i="57"/>
  <c r="K17" i="57"/>
  <c r="K38" i="57" s="1"/>
  <c r="J17" i="57"/>
  <c r="J38" i="57" s="1"/>
  <c r="I17" i="57"/>
  <c r="H17" i="57"/>
  <c r="H38" i="57" s="1"/>
  <c r="G17" i="57"/>
  <c r="F17" i="57"/>
  <c r="F38" i="57" s="1"/>
  <c r="F40" i="57" s="1"/>
  <c r="E17" i="57"/>
  <c r="D17" i="57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V17" i="58"/>
  <c r="V38" i="58" s="1"/>
  <c r="U17" i="58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N17" i="58"/>
  <c r="N38" i="58" s="1"/>
  <c r="M17" i="58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F17" i="58"/>
  <c r="F38" i="58" s="1"/>
  <c r="F40" i="58" s="1"/>
  <c r="E17" i="58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V17" i="59"/>
  <c r="U17" i="59"/>
  <c r="T17" i="59"/>
  <c r="T38" i="59" s="1"/>
  <c r="S17" i="59"/>
  <c r="R17" i="59"/>
  <c r="R38" i="59" s="1"/>
  <c r="Q17" i="59"/>
  <c r="Q38" i="59" s="1"/>
  <c r="P17" i="59"/>
  <c r="P38" i="59" s="1"/>
  <c r="O17" i="59"/>
  <c r="N17" i="59"/>
  <c r="M17" i="59"/>
  <c r="L17" i="59"/>
  <c r="L38" i="59" s="1"/>
  <c r="K17" i="59"/>
  <c r="J17" i="59"/>
  <c r="J38" i="59" s="1"/>
  <c r="I17" i="59"/>
  <c r="I38" i="59" s="1"/>
  <c r="H17" i="59"/>
  <c r="H38" i="59" s="1"/>
  <c r="G17" i="59"/>
  <c r="F17" i="59"/>
  <c r="E17" i="59"/>
  <c r="D17" i="59"/>
  <c r="D38" i="59" s="1"/>
  <c r="D40" i="59" s="1"/>
  <c r="C17" i="59"/>
  <c r="AA17" i="60"/>
  <c r="AA38" i="60" s="1"/>
  <c r="AA40" i="60" s="1"/>
  <c r="Y17" i="60"/>
  <c r="Y38" i="60" s="1"/>
  <c r="Y40" i="60" s="1"/>
  <c r="X17" i="60"/>
  <c r="X38" i="60" s="1"/>
  <c r="W17" i="60"/>
  <c r="V17" i="60"/>
  <c r="U17" i="60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N17" i="60"/>
  <c r="M17" i="60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F17" i="60"/>
  <c r="E17" i="60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X17" i="61"/>
  <c r="W17" i="61"/>
  <c r="V17" i="61"/>
  <c r="U17" i="6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N17" i="61"/>
  <c r="M17" i="6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F17" i="61"/>
  <c r="E17" i="6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V17" i="62"/>
  <c r="U17" i="62"/>
  <c r="T17" i="62"/>
  <c r="S17" i="62"/>
  <c r="S38" i="62" s="1"/>
  <c r="R17" i="62"/>
  <c r="R38" i="62" s="1"/>
  <c r="Q17" i="62"/>
  <c r="Q38" i="62" s="1"/>
  <c r="P17" i="62"/>
  <c r="P38" i="62" s="1"/>
  <c r="O17" i="62"/>
  <c r="N17" i="62"/>
  <c r="M17" i="62"/>
  <c r="L17" i="62"/>
  <c r="K17" i="62"/>
  <c r="K38" i="62" s="1"/>
  <c r="J17" i="62"/>
  <c r="J38" i="62" s="1"/>
  <c r="I17" i="62"/>
  <c r="I38" i="62" s="1"/>
  <c r="H17" i="62"/>
  <c r="H38" i="62" s="1"/>
  <c r="G17" i="62"/>
  <c r="F17" i="62"/>
  <c r="E17" i="62"/>
  <c r="D17" i="62"/>
  <c r="C17" i="62"/>
  <c r="C38" i="62" s="1"/>
  <c r="C40" i="62" s="1"/>
  <c r="AA17" i="63"/>
  <c r="AA38" i="63" s="1"/>
  <c r="AA40" i="63" s="1"/>
  <c r="Z17" i="63"/>
  <c r="Y17" i="63"/>
  <c r="Y38" i="63" s="1"/>
  <c r="Y40" i="63" s="1"/>
  <c r="X17" i="63"/>
  <c r="X38" i="63" s="1"/>
  <c r="W17" i="63"/>
  <c r="V17" i="63"/>
  <c r="V38" i="63" s="1"/>
  <c r="U17" i="63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N17" i="63"/>
  <c r="N38" i="63" s="1"/>
  <c r="M17" i="63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F17" i="63"/>
  <c r="F38" i="63" s="1"/>
  <c r="F40" i="63" s="1"/>
  <c r="E17" i="63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V17" i="64"/>
  <c r="V38" i="64" s="1"/>
  <c r="U17" i="64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N17" i="64"/>
  <c r="N38" i="64" s="1"/>
  <c r="M17" i="64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F17" i="64"/>
  <c r="F38" i="64" s="1"/>
  <c r="F40" i="64" s="1"/>
  <c r="E17" i="64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X17" i="65"/>
  <c r="W17" i="65"/>
  <c r="V17" i="65"/>
  <c r="V38" i="65" s="1"/>
  <c r="U17" i="65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N17" i="65"/>
  <c r="N38" i="65" s="1"/>
  <c r="M17" i="65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F17" i="65"/>
  <c r="F38" i="65" s="1"/>
  <c r="F40" i="65" s="1"/>
  <c r="E17" i="65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V17" i="66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N17" i="66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F17" i="66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O17" i="67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G17" i="67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O17" i="68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G17" i="68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X17" i="69"/>
  <c r="W17" i="69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O17" i="69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G17" i="69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O17" i="70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G17" i="70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Z17" i="71"/>
  <c r="Y17" i="71"/>
  <c r="Y38" i="71" s="1"/>
  <c r="Y40" i="71" s="1"/>
  <c r="X17" i="71"/>
  <c r="W17" i="71"/>
  <c r="V17" i="71"/>
  <c r="V38" i="71" s="1"/>
  <c r="U17" i="71"/>
  <c r="T17" i="71"/>
  <c r="T38" i="71" s="1"/>
  <c r="S17" i="71"/>
  <c r="S38" i="71" s="1"/>
  <c r="R17" i="71"/>
  <c r="R38" i="71" s="1"/>
  <c r="Q17" i="71"/>
  <c r="Q38" i="71" s="1"/>
  <c r="P17" i="71"/>
  <c r="O17" i="71"/>
  <c r="N17" i="71"/>
  <c r="N38" i="71" s="1"/>
  <c r="M17" i="71"/>
  <c r="L17" i="71"/>
  <c r="L38" i="71" s="1"/>
  <c r="K17" i="71"/>
  <c r="K38" i="71" s="1"/>
  <c r="J17" i="71"/>
  <c r="J38" i="71" s="1"/>
  <c r="I17" i="71"/>
  <c r="I38" i="71" s="1"/>
  <c r="H17" i="71"/>
  <c r="G17" i="71"/>
  <c r="F17" i="71"/>
  <c r="F38" i="71" s="1"/>
  <c r="F40" i="71" s="1"/>
  <c r="E17" i="7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V17" i="72"/>
  <c r="V38" i="72" s="1"/>
  <c r="U17" i="72"/>
  <c r="T17" i="72"/>
  <c r="T38" i="72" s="1"/>
  <c r="S17" i="72"/>
  <c r="S38" i="72" s="1"/>
  <c r="R17" i="72"/>
  <c r="R38" i="72" s="1"/>
  <c r="Q17" i="72"/>
  <c r="Q38" i="72" s="1"/>
  <c r="P17" i="72"/>
  <c r="O17" i="72"/>
  <c r="N17" i="72"/>
  <c r="N38" i="72" s="1"/>
  <c r="M17" i="72"/>
  <c r="L17" i="72"/>
  <c r="L38" i="72" s="1"/>
  <c r="K17" i="72"/>
  <c r="K38" i="72" s="1"/>
  <c r="J17" i="72"/>
  <c r="J38" i="72" s="1"/>
  <c r="I17" i="72"/>
  <c r="I38" i="72" s="1"/>
  <c r="H17" i="72"/>
  <c r="G17" i="72"/>
  <c r="F17" i="72"/>
  <c r="F38" i="72" s="1"/>
  <c r="F40" i="72" s="1"/>
  <c r="E17" i="72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X17" i="73"/>
  <c r="W17" i="73"/>
  <c r="V17" i="73"/>
  <c r="V38" i="73" s="1"/>
  <c r="U17" i="73"/>
  <c r="T17" i="73"/>
  <c r="T38" i="73" s="1"/>
  <c r="S17" i="73"/>
  <c r="S38" i="73" s="1"/>
  <c r="R17" i="73"/>
  <c r="R38" i="73" s="1"/>
  <c r="Q17" i="73"/>
  <c r="Q38" i="73" s="1"/>
  <c r="P17" i="73"/>
  <c r="O17" i="73"/>
  <c r="N17" i="73"/>
  <c r="N38" i="73" s="1"/>
  <c r="M17" i="73"/>
  <c r="L17" i="73"/>
  <c r="L38" i="73" s="1"/>
  <c r="K17" i="73"/>
  <c r="K38" i="73" s="1"/>
  <c r="J17" i="73"/>
  <c r="J38" i="73" s="1"/>
  <c r="I17" i="73"/>
  <c r="I38" i="73" s="1"/>
  <c r="H17" i="73"/>
  <c r="G17" i="73"/>
  <c r="F17" i="73"/>
  <c r="F38" i="73" s="1"/>
  <c r="F40" i="73" s="1"/>
  <c r="E17" i="73"/>
  <c r="D17" i="73"/>
  <c r="D38" i="73" s="1"/>
  <c r="D40" i="73" s="1"/>
  <c r="C17" i="73"/>
  <c r="C38" i="73" s="1"/>
  <c r="C40" i="73" s="1"/>
  <c r="AA17" i="74"/>
  <c r="AA38" i="74" s="1"/>
  <c r="AA40" i="74" s="1"/>
  <c r="Y17" i="74"/>
  <c r="X17" i="74"/>
  <c r="W17" i="74"/>
  <c r="W38" i="74" s="1"/>
  <c r="V17" i="74"/>
  <c r="V38" i="74" s="1"/>
  <c r="U17" i="74"/>
  <c r="T17" i="74"/>
  <c r="T38" i="74" s="1"/>
  <c r="S17" i="74"/>
  <c r="S38" i="74" s="1"/>
  <c r="R17" i="74"/>
  <c r="R38" i="74" s="1"/>
  <c r="Q17" i="74"/>
  <c r="P17" i="74"/>
  <c r="O17" i="74"/>
  <c r="O38" i="74" s="1"/>
  <c r="N17" i="74"/>
  <c r="N38" i="74" s="1"/>
  <c r="M17" i="74"/>
  <c r="L17" i="74"/>
  <c r="L38" i="74" s="1"/>
  <c r="K17" i="74"/>
  <c r="K38" i="74" s="1"/>
  <c r="J17" i="74"/>
  <c r="J38" i="74" s="1"/>
  <c r="I17" i="74"/>
  <c r="H17" i="74"/>
  <c r="G17" i="74"/>
  <c r="G38" i="74" s="1"/>
  <c r="G40" i="74" s="1"/>
  <c r="H39" i="74" s="1"/>
  <c r="F17" i="74"/>
  <c r="F38" i="74" s="1"/>
  <c r="F40" i="74" s="1"/>
  <c r="E17" i="74"/>
  <c r="D17" i="74"/>
  <c r="D38" i="74" s="1"/>
  <c r="D40" i="74" s="1"/>
  <c r="C17" i="74"/>
  <c r="C38" i="74" s="1"/>
  <c r="C40" i="74" s="1"/>
  <c r="AA17" i="75"/>
  <c r="AA38" i="75" s="1"/>
  <c r="AA40" i="75" s="1"/>
  <c r="Y17" i="75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Q17" i="75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I17" i="75"/>
  <c r="H17" i="75"/>
  <c r="H38" i="75" s="1"/>
  <c r="G17" i="75"/>
  <c r="G38" i="75" s="1"/>
  <c r="G40" i="75" s="1"/>
  <c r="H39" i="75" s="1"/>
  <c r="H40" i="75" s="1"/>
  <c r="I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Y17" i="76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Q17" i="76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I17" i="76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Y17" i="77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Q17" i="77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I17" i="77"/>
  <c r="H17" i="77"/>
  <c r="H38" i="77" s="1"/>
  <c r="G17" i="77"/>
  <c r="G38" i="77" s="1"/>
  <c r="G40" i="77" s="1"/>
  <c r="H39" i="77" s="1"/>
  <c r="H40" i="77" s="1"/>
  <c r="I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Y17" i="78"/>
  <c r="Y38" i="78" s="1"/>
  <c r="Y40" i="78" s="1"/>
  <c r="X17" i="78"/>
  <c r="W17" i="78"/>
  <c r="V17" i="78"/>
  <c r="V38" i="78" s="1"/>
  <c r="U17" i="78"/>
  <c r="U38" i="78" s="1"/>
  <c r="T17" i="78"/>
  <c r="T38" i="78" s="1"/>
  <c r="S17" i="78"/>
  <c r="R17" i="78"/>
  <c r="Q17" i="78"/>
  <c r="Q38" i="78" s="1"/>
  <c r="P17" i="78"/>
  <c r="P38" i="78" s="1"/>
  <c r="O17" i="78"/>
  <c r="N17" i="78"/>
  <c r="N38" i="78" s="1"/>
  <c r="M17" i="78"/>
  <c r="M38" i="78" s="1"/>
  <c r="L17" i="78"/>
  <c r="L38" i="78" s="1"/>
  <c r="K17" i="78"/>
  <c r="J17" i="78"/>
  <c r="I17" i="78"/>
  <c r="I38" i="78" s="1"/>
  <c r="H17" i="78"/>
  <c r="H38" i="78" s="1"/>
  <c r="G17" i="78"/>
  <c r="F17" i="78"/>
  <c r="F38" i="78" s="1"/>
  <c r="F40" i="78" s="1"/>
  <c r="E17" i="78"/>
  <c r="E38" i="78" s="1"/>
  <c r="E40" i="78" s="1"/>
  <c r="D17" i="78"/>
  <c r="D38" i="78" s="1"/>
  <c r="D40" i="78" s="1"/>
  <c r="C17" i="78"/>
  <c r="AA17" i="79"/>
  <c r="Y17" i="79"/>
  <c r="Y38" i="79" s="1"/>
  <c r="Y40" i="79" s="1"/>
  <c r="X17" i="79"/>
  <c r="X38" i="79" s="1"/>
  <c r="W17" i="79"/>
  <c r="V17" i="79"/>
  <c r="V38" i="79" s="1"/>
  <c r="U17" i="79"/>
  <c r="U38" i="79" s="1"/>
  <c r="T17" i="79"/>
  <c r="S17" i="79"/>
  <c r="S38" i="79" s="1"/>
  <c r="R17" i="79"/>
  <c r="Q17" i="79"/>
  <c r="Q38" i="79" s="1"/>
  <c r="P17" i="79"/>
  <c r="P38" i="79" s="1"/>
  <c r="O17" i="79"/>
  <c r="N17" i="79"/>
  <c r="N38" i="79" s="1"/>
  <c r="M17" i="79"/>
  <c r="M38" i="79" s="1"/>
  <c r="L17" i="79"/>
  <c r="K17" i="79"/>
  <c r="K38" i="79" s="1"/>
  <c r="J17" i="79"/>
  <c r="I17" i="79"/>
  <c r="I38" i="79" s="1"/>
  <c r="H17" i="79"/>
  <c r="H38" i="79" s="1"/>
  <c r="G17" i="79"/>
  <c r="F17" i="79"/>
  <c r="F38" i="79" s="1"/>
  <c r="F40" i="79" s="1"/>
  <c r="E17" i="79"/>
  <c r="E38" i="79" s="1"/>
  <c r="E40" i="79" s="1"/>
  <c r="D17" i="79"/>
  <c r="C17" i="79"/>
  <c r="C38" i="79" s="1"/>
  <c r="C40" i="79" s="1"/>
  <c r="AA17" i="80"/>
  <c r="Y17" i="80"/>
  <c r="Y38" i="80" s="1"/>
  <c r="Y40" i="80" s="1"/>
  <c r="X17" i="80"/>
  <c r="X38" i="80" s="1"/>
  <c r="W17" i="80"/>
  <c r="V17" i="80"/>
  <c r="V38" i="80" s="1"/>
  <c r="U17" i="80"/>
  <c r="U38" i="80" s="1"/>
  <c r="T17" i="80"/>
  <c r="S17" i="80"/>
  <c r="S38" i="80" s="1"/>
  <c r="R17" i="80"/>
  <c r="Q17" i="80"/>
  <c r="Q38" i="80" s="1"/>
  <c r="P17" i="80"/>
  <c r="P38" i="80" s="1"/>
  <c r="O17" i="80"/>
  <c r="N17" i="80"/>
  <c r="N38" i="80" s="1"/>
  <c r="M17" i="80"/>
  <c r="M38" i="80" s="1"/>
  <c r="L17" i="80"/>
  <c r="K17" i="80"/>
  <c r="K38" i="80" s="1"/>
  <c r="J17" i="80"/>
  <c r="I17" i="80"/>
  <c r="I38" i="80" s="1"/>
  <c r="H17" i="80"/>
  <c r="H38" i="80" s="1"/>
  <c r="G17" i="80"/>
  <c r="F17" i="80"/>
  <c r="F38" i="80" s="1"/>
  <c r="F40" i="80" s="1"/>
  <c r="E17" i="80"/>
  <c r="E38" i="80" s="1"/>
  <c r="E40" i="80" s="1"/>
  <c r="D17" i="80"/>
  <c r="C17" i="80"/>
  <c r="C38" i="80" s="1"/>
  <c r="C40" i="80" s="1"/>
  <c r="AA17" i="81"/>
  <c r="Y17" i="81"/>
  <c r="Y38" i="81" s="1"/>
  <c r="X17" i="81"/>
  <c r="W17" i="81"/>
  <c r="V17" i="81"/>
  <c r="V38" i="81" s="1"/>
  <c r="U17" i="81"/>
  <c r="U38" i="81" s="1"/>
  <c r="T17" i="81"/>
  <c r="S17" i="81"/>
  <c r="S38" i="81" s="1"/>
  <c r="R17" i="81"/>
  <c r="Q17" i="81"/>
  <c r="Q38" i="81" s="1"/>
  <c r="P17" i="81"/>
  <c r="P38" i="81" s="1"/>
  <c r="O17" i="81"/>
  <c r="N17" i="81"/>
  <c r="N38" i="81" s="1"/>
  <c r="M17" i="81"/>
  <c r="M38" i="81" s="1"/>
  <c r="L17" i="81"/>
  <c r="K17" i="81"/>
  <c r="K38" i="81" s="1"/>
  <c r="J17" i="81"/>
  <c r="I17" i="81"/>
  <c r="I38" i="81" s="1"/>
  <c r="H17" i="81"/>
  <c r="H38" i="81" s="1"/>
  <c r="G17" i="81"/>
  <c r="F17" i="81"/>
  <c r="F38" i="81" s="1"/>
  <c r="F40" i="81" s="1"/>
  <c r="E17" i="81"/>
  <c r="E38" i="81" s="1"/>
  <c r="E40" i="81" s="1"/>
  <c r="D17" i="81"/>
  <c r="C17" i="81"/>
  <c r="C38" i="81" s="1"/>
  <c r="C40" i="81" s="1"/>
  <c r="AA17" i="82"/>
  <c r="Y17" i="82"/>
  <c r="Y38" i="82" s="1"/>
  <c r="Y40" i="82" s="1"/>
  <c r="X17" i="82"/>
  <c r="W17" i="82"/>
  <c r="V17" i="82"/>
  <c r="V38" i="82" s="1"/>
  <c r="U17" i="82"/>
  <c r="T17" i="82"/>
  <c r="T38" i="82" s="1"/>
  <c r="S17" i="82"/>
  <c r="S38" i="82" s="1"/>
  <c r="R17" i="82"/>
  <c r="Q17" i="82"/>
  <c r="Q38" i="82" s="1"/>
  <c r="P17" i="82"/>
  <c r="P38" i="82" s="1"/>
  <c r="O17" i="82"/>
  <c r="N17" i="82"/>
  <c r="N38" i="82" s="1"/>
  <c r="M17" i="82"/>
  <c r="L17" i="82"/>
  <c r="L38" i="82" s="1"/>
  <c r="K17" i="82"/>
  <c r="K38" i="82" s="1"/>
  <c r="J17" i="82"/>
  <c r="I17" i="82"/>
  <c r="I38" i="82" s="1"/>
  <c r="H17" i="82"/>
  <c r="H38" i="82" s="1"/>
  <c r="G17" i="82"/>
  <c r="F17" i="82"/>
  <c r="F38" i="82" s="1"/>
  <c r="F40" i="82" s="1"/>
  <c r="E17" i="82"/>
  <c r="D17" i="82"/>
  <c r="D38" i="82" s="1"/>
  <c r="D40" i="82" s="1"/>
  <c r="C17" i="82"/>
  <c r="C38" i="82" s="1"/>
  <c r="C40" i="82" s="1"/>
  <c r="AA17" i="83"/>
  <c r="Y17" i="83"/>
  <c r="Y38" i="83" s="1"/>
  <c r="Y40" i="83" s="1"/>
  <c r="X17" i="83"/>
  <c r="W17" i="83"/>
  <c r="V17" i="83"/>
  <c r="U17" i="83"/>
  <c r="U38" i="83" s="1"/>
  <c r="T17" i="83"/>
  <c r="T38" i="83" s="1"/>
  <c r="S17" i="83"/>
  <c r="S38" i="83" s="1"/>
  <c r="R17" i="83"/>
  <c r="Q17" i="83"/>
  <c r="Q38" i="83" s="1"/>
  <c r="P17" i="83"/>
  <c r="P38" i="83" s="1"/>
  <c r="O17" i="83"/>
  <c r="N17" i="83"/>
  <c r="M17" i="83"/>
  <c r="M38" i="83" s="1"/>
  <c r="L17" i="83"/>
  <c r="L38" i="83" s="1"/>
  <c r="K17" i="83"/>
  <c r="K38" i="83" s="1"/>
  <c r="J17" i="83"/>
  <c r="I17" i="83"/>
  <c r="I38" i="83" s="1"/>
  <c r="H17" i="83"/>
  <c r="H38" i="83" s="1"/>
  <c r="G17" i="83"/>
  <c r="F17" i="83"/>
  <c r="E17" i="83"/>
  <c r="E38" i="83" s="1"/>
  <c r="E40" i="83" s="1"/>
  <c r="D17" i="83"/>
  <c r="D38" i="83" s="1"/>
  <c r="D40" i="83" s="1"/>
  <c r="C17" i="83"/>
  <c r="C38" i="83" s="1"/>
  <c r="C40" i="83" s="1"/>
  <c r="AA17" i="84"/>
  <c r="Y17" i="84"/>
  <c r="Y38" i="84" s="1"/>
  <c r="Y40" i="84" s="1"/>
  <c r="X17" i="84"/>
  <c r="W17" i="84"/>
  <c r="V17" i="84"/>
  <c r="U17" i="84"/>
  <c r="U38" i="84" s="1"/>
  <c r="T17" i="84"/>
  <c r="T38" i="84" s="1"/>
  <c r="S17" i="84"/>
  <c r="S38" i="84" s="1"/>
  <c r="R17" i="84"/>
  <c r="Q17" i="84"/>
  <c r="Q38" i="84" s="1"/>
  <c r="P17" i="84"/>
  <c r="P38" i="84" s="1"/>
  <c r="O17" i="84"/>
  <c r="N17" i="84"/>
  <c r="M17" i="84"/>
  <c r="M38" i="84" s="1"/>
  <c r="L17" i="84"/>
  <c r="L38" i="84" s="1"/>
  <c r="K17" i="84"/>
  <c r="K38" i="84" s="1"/>
  <c r="J17" i="84"/>
  <c r="I17" i="84"/>
  <c r="I38" i="84" s="1"/>
  <c r="H17" i="84"/>
  <c r="H38" i="84" s="1"/>
  <c r="G17" i="84"/>
  <c r="F17" i="84"/>
  <c r="E17" i="84"/>
  <c r="E38" i="84" s="1"/>
  <c r="E40" i="84" s="1"/>
  <c r="D17" i="84"/>
  <c r="D38" i="84" s="1"/>
  <c r="D40" i="84" s="1"/>
  <c r="C17" i="84"/>
  <c r="C38" i="84" s="1"/>
  <c r="C40" i="84" s="1"/>
  <c r="AA17" i="85"/>
  <c r="Y17" i="85"/>
  <c r="Y38" i="85" s="1"/>
  <c r="X17" i="85"/>
  <c r="W17" i="85"/>
  <c r="V17" i="85"/>
  <c r="U17" i="85"/>
  <c r="U38" i="85" s="1"/>
  <c r="T17" i="85"/>
  <c r="T38" i="85" s="1"/>
  <c r="S17" i="85"/>
  <c r="S38" i="85" s="1"/>
  <c r="R17" i="85"/>
  <c r="Q17" i="85"/>
  <c r="Q38" i="85" s="1"/>
  <c r="P17" i="85"/>
  <c r="P38" i="85" s="1"/>
  <c r="O17" i="85"/>
  <c r="N17" i="85"/>
  <c r="M17" i="85"/>
  <c r="M38" i="85" s="1"/>
  <c r="L17" i="85"/>
  <c r="L38" i="85" s="1"/>
  <c r="K17" i="85"/>
  <c r="K38" i="85" s="1"/>
  <c r="J17" i="85"/>
  <c r="I17" i="85"/>
  <c r="I38" i="85" s="1"/>
  <c r="H17" i="85"/>
  <c r="H38" i="85" s="1"/>
  <c r="G17" i="85"/>
  <c r="F17" i="85"/>
  <c r="E17" i="85"/>
  <c r="E38" i="85" s="1"/>
  <c r="E40" i="85" s="1"/>
  <c r="D17" i="85"/>
  <c r="D38" i="85" s="1"/>
  <c r="D40" i="85" s="1"/>
  <c r="C17" i="85"/>
  <c r="C38" i="85" s="1"/>
  <c r="C40" i="85" s="1"/>
  <c r="AA17" i="86"/>
  <c r="Y17" i="86"/>
  <c r="Y38" i="86" s="1"/>
  <c r="Y40" i="86" s="1"/>
  <c r="X17" i="86"/>
  <c r="W17" i="86"/>
  <c r="V17" i="86"/>
  <c r="V38" i="86" s="1"/>
  <c r="U17" i="86"/>
  <c r="U38" i="86" s="1"/>
  <c r="T17" i="86"/>
  <c r="T38" i="86" s="1"/>
  <c r="S17" i="86"/>
  <c r="R17" i="86"/>
  <c r="R38" i="86" s="1"/>
  <c r="Q17" i="86"/>
  <c r="Q38" i="86" s="1"/>
  <c r="P17" i="86"/>
  <c r="P38" i="86" s="1"/>
  <c r="O17" i="86"/>
  <c r="N17" i="86"/>
  <c r="N38" i="86" s="1"/>
  <c r="M17" i="86"/>
  <c r="M38" i="86" s="1"/>
  <c r="L17" i="86"/>
  <c r="L38" i="86" s="1"/>
  <c r="K17" i="86"/>
  <c r="J17" i="86"/>
  <c r="J38" i="86" s="1"/>
  <c r="I17" i="86"/>
  <c r="I38" i="86" s="1"/>
  <c r="H17" i="86"/>
  <c r="H38" i="86" s="1"/>
  <c r="G17" i="86"/>
  <c r="F17" i="86"/>
  <c r="F38" i="86" s="1"/>
  <c r="F40" i="86" s="1"/>
  <c r="E17" i="86"/>
  <c r="E38" i="86" s="1"/>
  <c r="E40" i="86" s="1"/>
  <c r="D17" i="86"/>
  <c r="D38" i="86" s="1"/>
  <c r="D40" i="86" s="1"/>
  <c r="C17" i="86"/>
  <c r="AA17" i="87"/>
  <c r="AA38" i="87" s="1"/>
  <c r="AA40" i="87" s="1"/>
  <c r="Y17" i="87"/>
  <c r="Y38" i="87" s="1"/>
  <c r="Y40" i="87" s="1"/>
  <c r="X17" i="87"/>
  <c r="X38" i="87" s="1"/>
  <c r="W17" i="87"/>
  <c r="V17" i="87"/>
  <c r="V38" i="87" s="1"/>
  <c r="U17" i="87"/>
  <c r="U38" i="87" s="1"/>
  <c r="T17" i="87"/>
  <c r="T38" i="87" s="1"/>
  <c r="S17" i="87"/>
  <c r="R17" i="87"/>
  <c r="R38" i="87" s="1"/>
  <c r="Q17" i="87"/>
  <c r="Q38" i="87" s="1"/>
  <c r="P17" i="87"/>
  <c r="P38" i="87" s="1"/>
  <c r="O17" i="87"/>
  <c r="N17" i="87"/>
  <c r="N38" i="87" s="1"/>
  <c r="M17" i="87"/>
  <c r="M38" i="87" s="1"/>
  <c r="L17" i="87"/>
  <c r="L38" i="87" s="1"/>
  <c r="K17" i="87"/>
  <c r="J17" i="87"/>
  <c r="J38" i="87" s="1"/>
  <c r="I17" i="87"/>
  <c r="I38" i="87" s="1"/>
  <c r="H17" i="87"/>
  <c r="H38" i="87" s="1"/>
  <c r="G17" i="87"/>
  <c r="F17" i="87"/>
  <c r="F38" i="87" s="1"/>
  <c r="F40" i="87" s="1"/>
  <c r="E17" i="87"/>
  <c r="E38" i="87" s="1"/>
  <c r="E40" i="87" s="1"/>
  <c r="D17" i="87"/>
  <c r="D38" i="87" s="1"/>
  <c r="D40" i="87" s="1"/>
  <c r="C17" i="87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AA17" i="89"/>
  <c r="AA38" i="89" s="1"/>
  <c r="AA40" i="89" s="1"/>
  <c r="Y17" i="89"/>
  <c r="Y38" i="89" s="1"/>
  <c r="X17" i="89"/>
  <c r="W17" i="89"/>
  <c r="W38" i="89" s="1"/>
  <c r="V17" i="89"/>
  <c r="V38" i="89" s="1"/>
  <c r="U17" i="89"/>
  <c r="U38" i="89" s="1"/>
  <c r="T17" i="89"/>
  <c r="T38" i="89" s="1"/>
  <c r="S17" i="89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AA17" i="90"/>
  <c r="AA38" i="90" s="1"/>
  <c r="AA40" i="90" s="1"/>
  <c r="Y17" i="90"/>
  <c r="Y38" i="90" s="1"/>
  <c r="X17" i="90"/>
  <c r="W17" i="90"/>
  <c r="W38" i="90" s="1"/>
  <c r="V17" i="90"/>
  <c r="V38" i="90" s="1"/>
  <c r="U17" i="90"/>
  <c r="U38" i="90" s="1"/>
  <c r="T17" i="90"/>
  <c r="T38" i="90" s="1"/>
  <c r="S17" i="90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AA17" i="91"/>
  <c r="AA38" i="91" s="1"/>
  <c r="AA40" i="91" s="1"/>
  <c r="Y17" i="91"/>
  <c r="X17" i="91"/>
  <c r="W17" i="91"/>
  <c r="W38" i="91" s="1"/>
  <c r="V17" i="91"/>
  <c r="V38" i="91" s="1"/>
  <c r="U17" i="91"/>
  <c r="T17" i="91"/>
  <c r="T38" i="91" s="1"/>
  <c r="S17" i="91"/>
  <c r="R17" i="91"/>
  <c r="R38" i="91" s="1"/>
  <c r="Q17" i="91"/>
  <c r="P17" i="91"/>
  <c r="P38" i="91" s="1"/>
  <c r="O17" i="91"/>
  <c r="O38" i="91" s="1"/>
  <c r="N17" i="91"/>
  <c r="N38" i="91" s="1"/>
  <c r="M17" i="91"/>
  <c r="L17" i="91"/>
  <c r="L38" i="91" s="1"/>
  <c r="K17" i="91"/>
  <c r="J17" i="91"/>
  <c r="J38" i="91" s="1"/>
  <c r="I17" i="91"/>
  <c r="H17" i="91"/>
  <c r="H38" i="91" s="1"/>
  <c r="G17" i="91"/>
  <c r="G38" i="91" s="1"/>
  <c r="G40" i="91" s="1"/>
  <c r="H39" i="91" s="1"/>
  <c r="F17" i="91"/>
  <c r="F38" i="91" s="1"/>
  <c r="F40" i="91" s="1"/>
  <c r="E17" i="91"/>
  <c r="D17" i="91"/>
  <c r="D38" i="91" s="1"/>
  <c r="D40" i="91" s="1"/>
  <c r="C17" i="91"/>
  <c r="AA17" i="92"/>
  <c r="AA38" i="92" s="1"/>
  <c r="AA40" i="92" s="1"/>
  <c r="Y17" i="92"/>
  <c r="X17" i="92"/>
  <c r="W17" i="92"/>
  <c r="W38" i="92" s="1"/>
  <c r="V17" i="92"/>
  <c r="V38" i="92" s="1"/>
  <c r="U17" i="92"/>
  <c r="T17" i="92"/>
  <c r="T38" i="92" s="1"/>
  <c r="S17" i="92"/>
  <c r="R17" i="92"/>
  <c r="R38" i="92" s="1"/>
  <c r="Q17" i="92"/>
  <c r="P17" i="92"/>
  <c r="P38" i="92" s="1"/>
  <c r="O17" i="92"/>
  <c r="O38" i="92" s="1"/>
  <c r="N17" i="92"/>
  <c r="N38" i="92" s="1"/>
  <c r="M17" i="92"/>
  <c r="L17" i="92"/>
  <c r="L38" i="92" s="1"/>
  <c r="K17" i="92"/>
  <c r="J17" i="92"/>
  <c r="J38" i="92" s="1"/>
  <c r="I17" i="92"/>
  <c r="H17" i="92"/>
  <c r="H38" i="92" s="1"/>
  <c r="G17" i="92"/>
  <c r="G38" i="92" s="1"/>
  <c r="G40" i="92" s="1"/>
  <c r="H39" i="92" s="1"/>
  <c r="F17" i="92"/>
  <c r="F38" i="92" s="1"/>
  <c r="F40" i="92" s="1"/>
  <c r="E17" i="92"/>
  <c r="D17" i="92"/>
  <c r="D38" i="92" s="1"/>
  <c r="D40" i="92" s="1"/>
  <c r="C17" i="92"/>
  <c r="AA17" i="93"/>
  <c r="AA38" i="93" s="1"/>
  <c r="AA40" i="93" s="1"/>
  <c r="Y17" i="93"/>
  <c r="X17" i="93"/>
  <c r="W17" i="93"/>
  <c r="W38" i="93" s="1"/>
  <c r="V17" i="93"/>
  <c r="V38" i="93" s="1"/>
  <c r="U17" i="93"/>
  <c r="T17" i="93"/>
  <c r="T38" i="93" s="1"/>
  <c r="S17" i="93"/>
  <c r="R17" i="93"/>
  <c r="R38" i="93" s="1"/>
  <c r="Q17" i="93"/>
  <c r="P17" i="93"/>
  <c r="P38" i="93" s="1"/>
  <c r="O17" i="93"/>
  <c r="O38" i="93" s="1"/>
  <c r="N17" i="93"/>
  <c r="N38" i="93" s="1"/>
  <c r="M17" i="93"/>
  <c r="L17" i="93"/>
  <c r="L38" i="93" s="1"/>
  <c r="K17" i="93"/>
  <c r="J17" i="93"/>
  <c r="J38" i="93" s="1"/>
  <c r="I17" i="93"/>
  <c r="H17" i="93"/>
  <c r="H38" i="93" s="1"/>
  <c r="G17" i="93"/>
  <c r="G38" i="93" s="1"/>
  <c r="G40" i="93" s="1"/>
  <c r="H39" i="93" s="1"/>
  <c r="F17" i="93"/>
  <c r="F38" i="93" s="1"/>
  <c r="F40" i="93" s="1"/>
  <c r="E17" i="93"/>
  <c r="D17" i="93"/>
  <c r="D38" i="93" s="1"/>
  <c r="D40" i="93" s="1"/>
  <c r="C17" i="93"/>
  <c r="AA17" i="94"/>
  <c r="AA38" i="94" s="1"/>
  <c r="AA40" i="94" s="1"/>
  <c r="Y17" i="94"/>
  <c r="X17" i="94"/>
  <c r="W17" i="94"/>
  <c r="W38" i="94" s="1"/>
  <c r="V17" i="94"/>
  <c r="V38" i="94" s="1"/>
  <c r="U17" i="94"/>
  <c r="T17" i="94"/>
  <c r="S17" i="94"/>
  <c r="S38" i="94" s="1"/>
  <c r="R17" i="94"/>
  <c r="R38" i="94" s="1"/>
  <c r="Q17" i="94"/>
  <c r="P17" i="94"/>
  <c r="P38" i="94" s="1"/>
  <c r="O17" i="94"/>
  <c r="O38" i="94" s="1"/>
  <c r="N17" i="94"/>
  <c r="N38" i="94" s="1"/>
  <c r="M17" i="94"/>
  <c r="L17" i="94"/>
  <c r="K17" i="94"/>
  <c r="K38" i="94" s="1"/>
  <c r="J17" i="94"/>
  <c r="J38" i="94" s="1"/>
  <c r="I17" i="94"/>
  <c r="H17" i="94"/>
  <c r="H38" i="94" s="1"/>
  <c r="G17" i="94"/>
  <c r="G38" i="94" s="1"/>
  <c r="G40" i="94" s="1"/>
  <c r="H39" i="94" s="1"/>
  <c r="F17" i="94"/>
  <c r="F38" i="94" s="1"/>
  <c r="F40" i="94" s="1"/>
  <c r="E17" i="94"/>
  <c r="D17" i="94"/>
  <c r="C17" i="94"/>
  <c r="C38" i="94" s="1"/>
  <c r="C40" i="94" s="1"/>
  <c r="AA17" i="95"/>
  <c r="AA38" i="95" s="1"/>
  <c r="AA40" i="95" s="1"/>
  <c r="Y17" i="95"/>
  <c r="Y38" i="95" s="1"/>
  <c r="Y40" i="95" s="1"/>
  <c r="X17" i="95"/>
  <c r="X38" i="95" s="1"/>
  <c r="W17" i="95"/>
  <c r="W38" i="95" s="1"/>
  <c r="V17" i="95"/>
  <c r="V38" i="95" s="1"/>
  <c r="U17" i="95"/>
  <c r="U38" i="95" s="1"/>
  <c r="T17" i="95"/>
  <c r="S17" i="95"/>
  <c r="S38" i="95" s="1"/>
  <c r="R17" i="95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K17" i="95"/>
  <c r="K38" i="95" s="1"/>
  <c r="J17" i="95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C17" i="95"/>
  <c r="C38" i="95" s="1"/>
  <c r="C40" i="95" s="1"/>
  <c r="AA17" i="96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S17" i="96"/>
  <c r="S38" i="96" s="1"/>
  <c r="R17" i="96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K17" i="96"/>
  <c r="K38" i="96" s="1"/>
  <c r="J17" i="96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C17" i="96"/>
  <c r="C38" i="96" s="1"/>
  <c r="C40" i="96" s="1"/>
  <c r="AA17" i="97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S17" i="97"/>
  <c r="S38" i="97" s="1"/>
  <c r="R17" i="97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K17" i="97"/>
  <c r="K38" i="97" s="1"/>
  <c r="J17" i="97"/>
  <c r="I17" i="97"/>
  <c r="I38" i="97" s="1"/>
  <c r="H17" i="97"/>
  <c r="H38" i="97" s="1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C17" i="97"/>
  <c r="C38" i="97" s="1"/>
  <c r="C40" i="97" s="1"/>
  <c r="AA17" i="98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S17" i="98"/>
  <c r="S38" i="98" s="1"/>
  <c r="R17" i="98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K17" i="98"/>
  <c r="K38" i="98" s="1"/>
  <c r="J17" i="98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C17" i="98"/>
  <c r="C38" i="98" s="1"/>
  <c r="C40" i="98" s="1"/>
  <c r="AA17" i="99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S17" i="99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K17" i="99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C17" i="99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S17" i="100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K17" i="100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C17" i="100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S17" i="10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K17" i="10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C17" i="10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T17" i="102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L17" i="102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D17" i="102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T17" i="103"/>
  <c r="T38" i="103" s="1"/>
  <c r="S17" i="103"/>
  <c r="S38" i="103" s="1"/>
  <c r="R17" i="103"/>
  <c r="R38" i="103" s="1"/>
  <c r="Q17" i="103"/>
  <c r="Q38" i="103" s="1"/>
  <c r="P17" i="103"/>
  <c r="O17" i="103"/>
  <c r="O38" i="103" s="1"/>
  <c r="N17" i="103"/>
  <c r="N38" i="103" s="1"/>
  <c r="M17" i="103"/>
  <c r="L17" i="103"/>
  <c r="L38" i="103" s="1"/>
  <c r="K17" i="103"/>
  <c r="K38" i="103" s="1"/>
  <c r="J17" i="103"/>
  <c r="J38" i="103" s="1"/>
  <c r="I17" i="103"/>
  <c r="I38" i="103" s="1"/>
  <c r="H17" i="103"/>
  <c r="G17" i="103"/>
  <c r="G38" i="103" s="1"/>
  <c r="G40" i="103" s="1"/>
  <c r="H39" i="103" s="1"/>
  <c r="F17" i="103"/>
  <c r="F38" i="103" s="1"/>
  <c r="F40" i="103" s="1"/>
  <c r="E17" i="103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T17" i="104"/>
  <c r="T38" i="104" s="1"/>
  <c r="S17" i="104"/>
  <c r="S38" i="104" s="1"/>
  <c r="R17" i="104"/>
  <c r="R38" i="104" s="1"/>
  <c r="Q17" i="104"/>
  <c r="Q38" i="104" s="1"/>
  <c r="P17" i="104"/>
  <c r="O17" i="104"/>
  <c r="O38" i="104" s="1"/>
  <c r="N17" i="104"/>
  <c r="N38" i="104" s="1"/>
  <c r="M17" i="104"/>
  <c r="L17" i="104"/>
  <c r="L38" i="104" s="1"/>
  <c r="K17" i="104"/>
  <c r="K38" i="104" s="1"/>
  <c r="J17" i="104"/>
  <c r="J38" i="104" s="1"/>
  <c r="I17" i="104"/>
  <c r="I38" i="104" s="1"/>
  <c r="H17" i="104"/>
  <c r="G17" i="104"/>
  <c r="G38" i="104" s="1"/>
  <c r="G40" i="104" s="1"/>
  <c r="H39" i="104" s="1"/>
  <c r="F17" i="104"/>
  <c r="F38" i="104" s="1"/>
  <c r="F40" i="104" s="1"/>
  <c r="E17" i="104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T17" i="105"/>
  <c r="T38" i="105" s="1"/>
  <c r="S17" i="105"/>
  <c r="S38" i="105" s="1"/>
  <c r="R17" i="105"/>
  <c r="R38" i="105" s="1"/>
  <c r="Q17" i="105"/>
  <c r="Q38" i="105" s="1"/>
  <c r="P17" i="105"/>
  <c r="O17" i="105"/>
  <c r="O38" i="105" s="1"/>
  <c r="N17" i="105"/>
  <c r="N38" i="105" s="1"/>
  <c r="M17" i="105"/>
  <c r="L17" i="105"/>
  <c r="L38" i="105" s="1"/>
  <c r="K17" i="105"/>
  <c r="K38" i="105" s="1"/>
  <c r="J17" i="105"/>
  <c r="J38" i="105" s="1"/>
  <c r="I17" i="105"/>
  <c r="I38" i="105" s="1"/>
  <c r="H17" i="105"/>
  <c r="G17" i="105"/>
  <c r="G38" i="105" s="1"/>
  <c r="G40" i="105" s="1"/>
  <c r="H39" i="105" s="1"/>
  <c r="F17" i="105"/>
  <c r="F38" i="105" s="1"/>
  <c r="F40" i="105" s="1"/>
  <c r="E17" i="105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T17" i="106"/>
  <c r="T38" i="106" s="1"/>
  <c r="S17" i="106"/>
  <c r="S38" i="106" s="1"/>
  <c r="R17" i="106"/>
  <c r="R38" i="106" s="1"/>
  <c r="Q17" i="106"/>
  <c r="Q38" i="106" s="1"/>
  <c r="P17" i="106"/>
  <c r="O17" i="106"/>
  <c r="O38" i="106" s="1"/>
  <c r="N17" i="106"/>
  <c r="N38" i="106" s="1"/>
  <c r="M17" i="106"/>
  <c r="L17" i="106"/>
  <c r="L38" i="106" s="1"/>
  <c r="K17" i="106"/>
  <c r="K38" i="106" s="1"/>
  <c r="J17" i="106"/>
  <c r="J38" i="106" s="1"/>
  <c r="I17" i="106"/>
  <c r="I38" i="106" s="1"/>
  <c r="H17" i="106"/>
  <c r="G17" i="106"/>
  <c r="G38" i="106" s="1"/>
  <c r="G40" i="106" s="1"/>
  <c r="H39" i="106" s="1"/>
  <c r="F17" i="106"/>
  <c r="F38" i="106" s="1"/>
  <c r="F40" i="106" s="1"/>
  <c r="E17" i="106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U17" i="107"/>
  <c r="T17" i="107"/>
  <c r="T38" i="107" s="1"/>
  <c r="S17" i="107"/>
  <c r="S38" i="107" s="1"/>
  <c r="R17" i="107"/>
  <c r="R38" i="107" s="1"/>
  <c r="Q17" i="107"/>
  <c r="Q38" i="107" s="1"/>
  <c r="P17" i="107"/>
  <c r="O17" i="107"/>
  <c r="O38" i="107" s="1"/>
  <c r="N17" i="107"/>
  <c r="M17" i="107"/>
  <c r="L17" i="107"/>
  <c r="L38" i="107" s="1"/>
  <c r="K17" i="107"/>
  <c r="K38" i="107" s="1"/>
  <c r="J17" i="107"/>
  <c r="J38" i="107" s="1"/>
  <c r="I17" i="107"/>
  <c r="I38" i="107" s="1"/>
  <c r="H17" i="107"/>
  <c r="G17" i="107"/>
  <c r="G38" i="107" s="1"/>
  <c r="G40" i="107" s="1"/>
  <c r="H39" i="107" s="1"/>
  <c r="F17" i="107"/>
  <c r="E17" i="107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U17" i="108"/>
  <c r="T17" i="108"/>
  <c r="T38" i="108" s="1"/>
  <c r="S17" i="108"/>
  <c r="S38" i="108" s="1"/>
  <c r="R17" i="108"/>
  <c r="R38" i="108" s="1"/>
  <c r="Q17" i="108"/>
  <c r="Q38" i="108" s="1"/>
  <c r="P17" i="108"/>
  <c r="O17" i="108"/>
  <c r="O38" i="108" s="1"/>
  <c r="N17" i="108"/>
  <c r="M17" i="108"/>
  <c r="L17" i="108"/>
  <c r="L38" i="108" s="1"/>
  <c r="K17" i="108"/>
  <c r="K38" i="108" s="1"/>
  <c r="J17" i="108"/>
  <c r="J38" i="108" s="1"/>
  <c r="I17" i="108"/>
  <c r="I38" i="108" s="1"/>
  <c r="H17" i="108"/>
  <c r="G17" i="108"/>
  <c r="G38" i="108" s="1"/>
  <c r="G40" i="108" s="1"/>
  <c r="H39" i="108" s="1"/>
  <c r="F17" i="108"/>
  <c r="E17" i="108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U17" i="109"/>
  <c r="T17" i="109"/>
  <c r="T38" i="109" s="1"/>
  <c r="S17" i="109"/>
  <c r="S38" i="109" s="1"/>
  <c r="R17" i="109"/>
  <c r="R38" i="109" s="1"/>
  <c r="Q17" i="109"/>
  <c r="Q38" i="109" s="1"/>
  <c r="P17" i="109"/>
  <c r="O17" i="109"/>
  <c r="O38" i="109" s="1"/>
  <c r="N17" i="109"/>
  <c r="M17" i="109"/>
  <c r="L17" i="109"/>
  <c r="L38" i="109" s="1"/>
  <c r="K17" i="109"/>
  <c r="K38" i="109" s="1"/>
  <c r="J17" i="109"/>
  <c r="J38" i="109" s="1"/>
  <c r="I17" i="109"/>
  <c r="I38" i="109" s="1"/>
  <c r="H17" i="109"/>
  <c r="G17" i="109"/>
  <c r="G38" i="109" s="1"/>
  <c r="G40" i="109" s="1"/>
  <c r="H39" i="109" s="1"/>
  <c r="F17" i="109"/>
  <c r="E17" i="109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U17" i="110"/>
  <c r="T17" i="110"/>
  <c r="T38" i="110" s="1"/>
  <c r="S17" i="110"/>
  <c r="S38" i="110" s="1"/>
  <c r="R17" i="110"/>
  <c r="R38" i="110" s="1"/>
  <c r="Q17" i="110"/>
  <c r="Q38" i="110" s="1"/>
  <c r="P17" i="110"/>
  <c r="O17" i="110"/>
  <c r="O38" i="110" s="1"/>
  <c r="N17" i="110"/>
  <c r="M17" i="110"/>
  <c r="L17" i="110"/>
  <c r="L38" i="110" s="1"/>
  <c r="K17" i="110"/>
  <c r="K38" i="110" s="1"/>
  <c r="J17" i="110"/>
  <c r="J38" i="110" s="1"/>
  <c r="I17" i="110"/>
  <c r="I38" i="110" s="1"/>
  <c r="H17" i="110"/>
  <c r="G17" i="110"/>
  <c r="G38" i="110" s="1"/>
  <c r="G40" i="110" s="1"/>
  <c r="H39" i="110" s="1"/>
  <c r="F17" i="110"/>
  <c r="E17" i="110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V17" i="111"/>
  <c r="V38" i="111" s="1"/>
  <c r="U17" i="111"/>
  <c r="T17" i="111"/>
  <c r="T38" i="111" s="1"/>
  <c r="S17" i="111"/>
  <c r="S38" i="111" s="1"/>
  <c r="R17" i="111"/>
  <c r="R38" i="111" s="1"/>
  <c r="Q17" i="111"/>
  <c r="Q38" i="111" s="1"/>
  <c r="P17" i="111"/>
  <c r="O17" i="111"/>
  <c r="N17" i="111"/>
  <c r="N38" i="111" s="1"/>
  <c r="M17" i="111"/>
  <c r="L17" i="111"/>
  <c r="L38" i="111" s="1"/>
  <c r="K17" i="111"/>
  <c r="K38" i="111" s="1"/>
  <c r="J17" i="111"/>
  <c r="J38" i="111" s="1"/>
  <c r="I17" i="111"/>
  <c r="I38" i="111" s="1"/>
  <c r="H17" i="111"/>
  <c r="G17" i="111"/>
  <c r="F17" i="111"/>
  <c r="F38" i="111" s="1"/>
  <c r="F40" i="111" s="1"/>
  <c r="E17" i="11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V17" i="112"/>
  <c r="V38" i="112" s="1"/>
  <c r="U17" i="112"/>
  <c r="T17" i="112"/>
  <c r="T38" i="112" s="1"/>
  <c r="S17" i="112"/>
  <c r="S38" i="112" s="1"/>
  <c r="R17" i="112"/>
  <c r="R38" i="112" s="1"/>
  <c r="Q17" i="112"/>
  <c r="Q38" i="112" s="1"/>
  <c r="P17" i="112"/>
  <c r="O17" i="112"/>
  <c r="N17" i="112"/>
  <c r="N38" i="112" s="1"/>
  <c r="M17" i="112"/>
  <c r="L17" i="112"/>
  <c r="L38" i="112" s="1"/>
  <c r="K17" i="112"/>
  <c r="K38" i="112" s="1"/>
  <c r="J17" i="112"/>
  <c r="J38" i="112" s="1"/>
  <c r="I17" i="112"/>
  <c r="I38" i="112" s="1"/>
  <c r="H17" i="112"/>
  <c r="G17" i="112"/>
  <c r="F17" i="112"/>
  <c r="F38" i="112" s="1"/>
  <c r="F40" i="112" s="1"/>
  <c r="E17" i="112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V17" i="113"/>
  <c r="V38" i="113" s="1"/>
  <c r="U17" i="113"/>
  <c r="T17" i="113"/>
  <c r="T38" i="113" s="1"/>
  <c r="S17" i="113"/>
  <c r="S38" i="113" s="1"/>
  <c r="R17" i="113"/>
  <c r="R38" i="113" s="1"/>
  <c r="Q17" i="113"/>
  <c r="Q38" i="113" s="1"/>
  <c r="P17" i="113"/>
  <c r="O17" i="113"/>
  <c r="N17" i="113"/>
  <c r="N38" i="113" s="1"/>
  <c r="M17" i="113"/>
  <c r="L17" i="113"/>
  <c r="L38" i="113" s="1"/>
  <c r="K17" i="113"/>
  <c r="K38" i="113" s="1"/>
  <c r="J17" i="113"/>
  <c r="J38" i="113" s="1"/>
  <c r="I17" i="113"/>
  <c r="I38" i="113" s="1"/>
  <c r="H17" i="113"/>
  <c r="G17" i="113"/>
  <c r="F17" i="113"/>
  <c r="F38" i="113" s="1"/>
  <c r="F40" i="113" s="1"/>
  <c r="E17" i="113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V17" i="114"/>
  <c r="V38" i="114" s="1"/>
  <c r="U17" i="114"/>
  <c r="T17" i="114"/>
  <c r="T38" i="114" s="1"/>
  <c r="S17" i="114"/>
  <c r="S38" i="114" s="1"/>
  <c r="R17" i="114"/>
  <c r="R38" i="114" s="1"/>
  <c r="Q17" i="114"/>
  <c r="Q38" i="114" s="1"/>
  <c r="P17" i="114"/>
  <c r="O17" i="114"/>
  <c r="N17" i="114"/>
  <c r="N38" i="114" s="1"/>
  <c r="M17" i="114"/>
  <c r="L17" i="114"/>
  <c r="L38" i="114" s="1"/>
  <c r="K17" i="114"/>
  <c r="K38" i="114" s="1"/>
  <c r="J17" i="114"/>
  <c r="J38" i="114" s="1"/>
  <c r="I17" i="114"/>
  <c r="I38" i="114" s="1"/>
  <c r="H17" i="114"/>
  <c r="G17" i="114"/>
  <c r="F17" i="114"/>
  <c r="F38" i="114" s="1"/>
  <c r="F40" i="114" s="1"/>
  <c r="E17" i="114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V17" i="115"/>
  <c r="V38" i="115" s="1"/>
  <c r="U17" i="115"/>
  <c r="T17" i="115"/>
  <c r="T38" i="115" s="1"/>
  <c r="S17" i="115"/>
  <c r="S38" i="115" s="1"/>
  <c r="R17" i="115"/>
  <c r="R38" i="115" s="1"/>
  <c r="Q17" i="115"/>
  <c r="Q38" i="115" s="1"/>
  <c r="P17" i="115"/>
  <c r="O17" i="115"/>
  <c r="N17" i="115"/>
  <c r="N38" i="115" s="1"/>
  <c r="M17" i="115"/>
  <c r="L17" i="115"/>
  <c r="L38" i="115" s="1"/>
  <c r="K17" i="115"/>
  <c r="K38" i="115" s="1"/>
  <c r="J17" i="115"/>
  <c r="J38" i="115" s="1"/>
  <c r="I17" i="115"/>
  <c r="I38" i="115" s="1"/>
  <c r="H17" i="115"/>
  <c r="G17" i="115"/>
  <c r="F17" i="115"/>
  <c r="F38" i="115" s="1"/>
  <c r="F40" i="115" s="1"/>
  <c r="E17" i="115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V17" i="116"/>
  <c r="V38" i="116" s="1"/>
  <c r="U17" i="116"/>
  <c r="T17" i="116"/>
  <c r="T38" i="116" s="1"/>
  <c r="S17" i="116"/>
  <c r="S38" i="116" s="1"/>
  <c r="R17" i="116"/>
  <c r="R38" i="116" s="1"/>
  <c r="Q17" i="116"/>
  <c r="Q38" i="116" s="1"/>
  <c r="P17" i="116"/>
  <c r="O17" i="116"/>
  <c r="N17" i="116"/>
  <c r="N38" i="116" s="1"/>
  <c r="M17" i="116"/>
  <c r="L17" i="116"/>
  <c r="L38" i="116" s="1"/>
  <c r="K17" i="116"/>
  <c r="K38" i="116" s="1"/>
  <c r="J17" i="116"/>
  <c r="J38" i="116" s="1"/>
  <c r="I17" i="116"/>
  <c r="I38" i="116" s="1"/>
  <c r="H17" i="116"/>
  <c r="G17" i="116"/>
  <c r="F17" i="116"/>
  <c r="F38" i="116" s="1"/>
  <c r="F40" i="116" s="1"/>
  <c r="E17" i="116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V17" i="117"/>
  <c r="V38" i="117" s="1"/>
  <c r="U17" i="117"/>
  <c r="T17" i="117"/>
  <c r="T38" i="117" s="1"/>
  <c r="S17" i="117"/>
  <c r="S38" i="117" s="1"/>
  <c r="R17" i="117"/>
  <c r="R38" i="117" s="1"/>
  <c r="Q17" i="117"/>
  <c r="Q38" i="117" s="1"/>
  <c r="P17" i="117"/>
  <c r="O17" i="117"/>
  <c r="N17" i="117"/>
  <c r="N38" i="117" s="1"/>
  <c r="M17" i="117"/>
  <c r="L17" i="117"/>
  <c r="L38" i="117" s="1"/>
  <c r="K17" i="117"/>
  <c r="K38" i="117" s="1"/>
  <c r="J17" i="117"/>
  <c r="J38" i="117" s="1"/>
  <c r="I17" i="117"/>
  <c r="I38" i="117" s="1"/>
  <c r="H17" i="117"/>
  <c r="G17" i="117"/>
  <c r="F17" i="117"/>
  <c r="F38" i="117" s="1"/>
  <c r="F40" i="117" s="1"/>
  <c r="E17" i="117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V17" i="118"/>
  <c r="V38" i="118" s="1"/>
  <c r="U17" i="118"/>
  <c r="T17" i="118"/>
  <c r="T38" i="118" s="1"/>
  <c r="S17" i="118"/>
  <c r="S38" i="118" s="1"/>
  <c r="R17" i="118"/>
  <c r="R38" i="118" s="1"/>
  <c r="Q17" i="118"/>
  <c r="Q38" i="118" s="1"/>
  <c r="P17" i="118"/>
  <c r="O17" i="118"/>
  <c r="N17" i="118"/>
  <c r="N38" i="118" s="1"/>
  <c r="M17" i="118"/>
  <c r="L17" i="118"/>
  <c r="L38" i="118" s="1"/>
  <c r="K17" i="118"/>
  <c r="K38" i="118" s="1"/>
  <c r="J17" i="118"/>
  <c r="J38" i="118" s="1"/>
  <c r="I17" i="118"/>
  <c r="I38" i="118" s="1"/>
  <c r="H17" i="118"/>
  <c r="G17" i="118"/>
  <c r="F17" i="118"/>
  <c r="F38" i="118" s="1"/>
  <c r="F40" i="118" s="1"/>
  <c r="E17" i="118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Z17" i="119" s="1"/>
  <c r="W17" i="119"/>
  <c r="W38" i="119" s="1"/>
  <c r="V17" i="119"/>
  <c r="V38" i="119" s="1"/>
  <c r="U17" i="119"/>
  <c r="T17" i="119"/>
  <c r="T38" i="119" s="1"/>
  <c r="S17" i="119"/>
  <c r="S38" i="119" s="1"/>
  <c r="R17" i="119"/>
  <c r="R38" i="119" s="1"/>
  <c r="Q17" i="119"/>
  <c r="Q38" i="119" s="1"/>
  <c r="P17" i="119"/>
  <c r="O17" i="119"/>
  <c r="O38" i="119" s="1"/>
  <c r="N17" i="119"/>
  <c r="N38" i="119" s="1"/>
  <c r="M17" i="119"/>
  <c r="L17" i="119"/>
  <c r="L38" i="119" s="1"/>
  <c r="K17" i="119"/>
  <c r="K38" i="119" s="1"/>
  <c r="J17" i="119"/>
  <c r="J38" i="119" s="1"/>
  <c r="I17" i="119"/>
  <c r="I38" i="119" s="1"/>
  <c r="H17" i="119"/>
  <c r="G17" i="119"/>
  <c r="G38" i="119" s="1"/>
  <c r="G40" i="119" s="1"/>
  <c r="H39" i="119" s="1"/>
  <c r="F17" i="119"/>
  <c r="F38" i="119" s="1"/>
  <c r="F40" i="119" s="1"/>
  <c r="E17" i="119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T17" i="120"/>
  <c r="T38" i="120" s="1"/>
  <c r="S17" i="120"/>
  <c r="S38" i="120" s="1"/>
  <c r="R17" i="120"/>
  <c r="R38" i="120" s="1"/>
  <c r="Q17" i="120"/>
  <c r="Q38" i="120" s="1"/>
  <c r="P17" i="120"/>
  <c r="O17" i="120"/>
  <c r="O38" i="120" s="1"/>
  <c r="N17" i="120"/>
  <c r="N38" i="120" s="1"/>
  <c r="M17" i="120"/>
  <c r="L17" i="120"/>
  <c r="L38" i="120" s="1"/>
  <c r="K17" i="120"/>
  <c r="K38" i="120" s="1"/>
  <c r="J17" i="120"/>
  <c r="J38" i="120" s="1"/>
  <c r="I17" i="120"/>
  <c r="I38" i="120" s="1"/>
  <c r="H17" i="120"/>
  <c r="G17" i="120"/>
  <c r="G38" i="120" s="1"/>
  <c r="G40" i="120" s="1"/>
  <c r="H39" i="120" s="1"/>
  <c r="F17" i="120"/>
  <c r="F38" i="120" s="1"/>
  <c r="F40" i="120" s="1"/>
  <c r="E17" i="120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P17" i="123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H17" i="123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P17" i="124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H17" i="124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P17" i="125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H17" i="125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Q17" i="126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I17" i="126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Y17" i="127"/>
  <c r="Y38" i="127" s="1"/>
  <c r="Y40" i="127" s="1"/>
  <c r="X17" i="127"/>
  <c r="X38" i="127" s="1"/>
  <c r="W17" i="127"/>
  <c r="W38" i="127" s="1"/>
  <c r="V17" i="127"/>
  <c r="V38" i="127" s="1"/>
  <c r="U17" i="127"/>
  <c r="T17" i="127"/>
  <c r="T38" i="127" s="1"/>
  <c r="S17" i="127"/>
  <c r="R17" i="127"/>
  <c r="Q17" i="127"/>
  <c r="Q38" i="127" s="1"/>
  <c r="P17" i="127"/>
  <c r="P38" i="127" s="1"/>
  <c r="O17" i="127"/>
  <c r="O38" i="127" s="1"/>
  <c r="N17" i="127"/>
  <c r="N38" i="127" s="1"/>
  <c r="M17" i="127"/>
  <c r="L17" i="127"/>
  <c r="L38" i="127" s="1"/>
  <c r="K17" i="127"/>
  <c r="J17" i="127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D17" i="127"/>
  <c r="D38" i="127" s="1"/>
  <c r="D40" i="127" s="1"/>
  <c r="C17" i="127"/>
  <c r="AA17" i="128"/>
  <c r="Y17" i="128"/>
  <c r="Y38" i="128" s="1"/>
  <c r="Y40" i="128" s="1"/>
  <c r="X17" i="128"/>
  <c r="W17" i="128"/>
  <c r="W38" i="128" s="1"/>
  <c r="V17" i="128"/>
  <c r="V38" i="128" s="1"/>
  <c r="U17" i="128"/>
  <c r="T17" i="128"/>
  <c r="T38" i="128" s="1"/>
  <c r="S17" i="128"/>
  <c r="R17" i="128"/>
  <c r="Q17" i="128"/>
  <c r="Q38" i="128" s="1"/>
  <c r="P17" i="128"/>
  <c r="P38" i="128" s="1"/>
  <c r="O17" i="128"/>
  <c r="O38" i="128" s="1"/>
  <c r="N17" i="128"/>
  <c r="N38" i="128" s="1"/>
  <c r="M17" i="128"/>
  <c r="L17" i="128"/>
  <c r="L38" i="128" s="1"/>
  <c r="K17" i="128"/>
  <c r="J17" i="128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D17" i="128"/>
  <c r="D38" i="128" s="1"/>
  <c r="D40" i="128" s="1"/>
  <c r="C17" i="128"/>
  <c r="AA17" i="129"/>
  <c r="Y17" i="129"/>
  <c r="Y38" i="129" s="1"/>
  <c r="Y40" i="129" s="1"/>
  <c r="X17" i="129"/>
  <c r="W17" i="129"/>
  <c r="W38" i="129" s="1"/>
  <c r="V17" i="129"/>
  <c r="V38" i="129" s="1"/>
  <c r="U17" i="129"/>
  <c r="T17" i="129"/>
  <c r="T38" i="129" s="1"/>
  <c r="S17" i="129"/>
  <c r="R17" i="129"/>
  <c r="Q17" i="129"/>
  <c r="Q38" i="129" s="1"/>
  <c r="P17" i="129"/>
  <c r="P38" i="129" s="1"/>
  <c r="O17" i="129"/>
  <c r="O38" i="129" s="1"/>
  <c r="N17" i="129"/>
  <c r="N38" i="129" s="1"/>
  <c r="M17" i="129"/>
  <c r="L17" i="129"/>
  <c r="L38" i="129" s="1"/>
  <c r="K17" i="129"/>
  <c r="J17" i="129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D17" i="129"/>
  <c r="D38" i="129" s="1"/>
  <c r="D40" i="129" s="1"/>
  <c r="C17" i="129"/>
  <c r="AA17" i="130"/>
  <c r="Y17" i="130"/>
  <c r="Y38" i="130" s="1"/>
  <c r="Y40" i="130" s="1"/>
  <c r="X17" i="130"/>
  <c r="W17" i="130"/>
  <c r="W38" i="130" s="1"/>
  <c r="V17" i="130"/>
  <c r="V38" i="130" s="1"/>
  <c r="U17" i="130"/>
  <c r="T17" i="130"/>
  <c r="T38" i="130" s="1"/>
  <c r="S17" i="130"/>
  <c r="R17" i="130"/>
  <c r="Q17" i="130"/>
  <c r="Q38" i="130" s="1"/>
  <c r="P17" i="130"/>
  <c r="P38" i="130" s="1"/>
  <c r="O17" i="130"/>
  <c r="O38" i="130" s="1"/>
  <c r="N17" i="130"/>
  <c r="N38" i="130" s="1"/>
  <c r="M17" i="130"/>
  <c r="L17" i="130"/>
  <c r="L38" i="130" s="1"/>
  <c r="K17" i="130"/>
  <c r="J17" i="130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D17" i="130"/>
  <c r="D38" i="130" s="1"/>
  <c r="D40" i="130" s="1"/>
  <c r="C17" i="130"/>
  <c r="AA17" i="131"/>
  <c r="Y17" i="131"/>
  <c r="Y38" i="131" s="1"/>
  <c r="Y40" i="131" s="1"/>
  <c r="X17" i="131"/>
  <c r="W17" i="131"/>
  <c r="W38" i="131" s="1"/>
  <c r="V17" i="131"/>
  <c r="V38" i="131" s="1"/>
  <c r="U17" i="131"/>
  <c r="T17" i="13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L17" i="13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D17" i="13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T17" i="132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L17" i="132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D17" i="132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T17" i="133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L17" i="133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D17" i="133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T17" i="134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L17" i="134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D17" i="134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X38" i="135" s="1"/>
  <c r="W17" i="135"/>
  <c r="W38" i="135" s="1"/>
  <c r="V17" i="135"/>
  <c r="V38" i="135" s="1"/>
  <c r="U17" i="135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U17" i="139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M17" i="139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E17" i="139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X38" i="143" s="1"/>
  <c r="W17" i="143"/>
  <c r="V17" i="143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N17" i="143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F17" i="143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X17" i="144"/>
  <c r="W17" i="144"/>
  <c r="V17" i="144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N17" i="144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F17" i="144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V17" i="145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N17" i="145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F17" i="145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V17" i="146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N17" i="146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F17" i="146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F17" i="148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X38" i="151" s="1"/>
  <c r="W17" i="151"/>
  <c r="W38" i="151" s="1"/>
  <c r="V17" i="15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X17" i="152"/>
  <c r="W17" i="152"/>
  <c r="W38" i="152" s="1"/>
  <c r="V17" i="152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X38" i="159" s="1"/>
  <c r="W17" i="159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G17" i="162"/>
  <c r="G38" i="162" s="1"/>
  <c r="G40" i="162" s="1"/>
  <c r="H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X17" i="163"/>
  <c r="W17" i="163"/>
  <c r="W38" i="163" s="1"/>
  <c r="V17" i="163"/>
  <c r="V38" i="163" s="1"/>
  <c r="U17" i="163"/>
  <c r="U38" i="163" s="1"/>
  <c r="T17" i="163"/>
  <c r="T38" i="163" s="1"/>
  <c r="S17" i="163"/>
  <c r="R17" i="163"/>
  <c r="R38" i="163" s="1"/>
  <c r="Q17" i="163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J17" i="163"/>
  <c r="J38" i="163" s="1"/>
  <c r="I17" i="163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AA17" i="164"/>
  <c r="AA38" i="164" s="1"/>
  <c r="AA40" i="164" s="1"/>
  <c r="Y17" i="164"/>
  <c r="X17" i="164"/>
  <c r="W17" i="164"/>
  <c r="W38" i="164" s="1"/>
  <c r="V17" i="164"/>
  <c r="V38" i="164" s="1"/>
  <c r="U17" i="164"/>
  <c r="U38" i="164" s="1"/>
  <c r="T17" i="164"/>
  <c r="T38" i="164" s="1"/>
  <c r="S17" i="164"/>
  <c r="R17" i="164"/>
  <c r="R38" i="164" s="1"/>
  <c r="Q17" i="164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J17" i="164"/>
  <c r="J38" i="164" s="1"/>
  <c r="I17" i="164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AA17" i="165"/>
  <c r="AA38" i="165" s="1"/>
  <c r="AA40" i="165" s="1"/>
  <c r="Y17" i="165"/>
  <c r="X17" i="165"/>
  <c r="W17" i="165"/>
  <c r="W38" i="165" s="1"/>
  <c r="V17" i="165"/>
  <c r="V38" i="165" s="1"/>
  <c r="U17" i="165"/>
  <c r="U38" i="165" s="1"/>
  <c r="T17" i="165"/>
  <c r="T38" i="165" s="1"/>
  <c r="S17" i="165"/>
  <c r="R17" i="165"/>
  <c r="R38" i="165" s="1"/>
  <c r="Q17" i="165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J17" i="165"/>
  <c r="J38" i="165" s="1"/>
  <c r="I17" i="165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AA17" i="166"/>
  <c r="AA38" i="166" s="1"/>
  <c r="AA40" i="166" s="1"/>
  <c r="Y17" i="166"/>
  <c r="X17" i="166"/>
  <c r="W17" i="166"/>
  <c r="W38" i="166" s="1"/>
  <c r="V17" i="166"/>
  <c r="V38" i="166" s="1"/>
  <c r="U17" i="166"/>
  <c r="U38" i="166" s="1"/>
  <c r="T17" i="166"/>
  <c r="T38" i="166" s="1"/>
  <c r="S17" i="166"/>
  <c r="R17" i="166"/>
  <c r="R38" i="166" s="1"/>
  <c r="Q17" i="166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J17" i="166"/>
  <c r="J38" i="166" s="1"/>
  <c r="I17" i="166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AA17" i="167"/>
  <c r="AA38" i="167" s="1"/>
  <c r="AA40" i="167" s="1"/>
  <c r="Y17" i="167"/>
  <c r="X17" i="167"/>
  <c r="X38" i="167" s="1"/>
  <c r="W17" i="167"/>
  <c r="W38" i="167" s="1"/>
  <c r="V17" i="167"/>
  <c r="V38" i="167" s="1"/>
  <c r="U17" i="167"/>
  <c r="U38" i="167" s="1"/>
  <c r="T17" i="167"/>
  <c r="S17" i="167"/>
  <c r="S38" i="167" s="1"/>
  <c r="R17" i="167"/>
  <c r="R38" i="167" s="1"/>
  <c r="Q17" i="167"/>
  <c r="P17" i="167"/>
  <c r="P38" i="167" s="1"/>
  <c r="O17" i="167"/>
  <c r="O38" i="167" s="1"/>
  <c r="N17" i="167"/>
  <c r="N38" i="167" s="1"/>
  <c r="M17" i="167"/>
  <c r="M38" i="167" s="1"/>
  <c r="L17" i="167"/>
  <c r="K17" i="167"/>
  <c r="K38" i="167" s="1"/>
  <c r="J17" i="167"/>
  <c r="J38" i="167" s="1"/>
  <c r="I17" i="167"/>
  <c r="H17" i="167"/>
  <c r="H38" i="167" s="1"/>
  <c r="G17" i="167"/>
  <c r="G38" i="167" s="1"/>
  <c r="G40" i="167" s="1"/>
  <c r="H39" i="167" s="1"/>
  <c r="H40" i="167" s="1"/>
  <c r="I39" i="167" s="1"/>
  <c r="F17" i="167"/>
  <c r="F38" i="167" s="1"/>
  <c r="F40" i="167" s="1"/>
  <c r="E17" i="167"/>
  <c r="E38" i="167" s="1"/>
  <c r="E40" i="167" s="1"/>
  <c r="D17" i="167"/>
  <c r="C17" i="167"/>
  <c r="C38" i="167" s="1"/>
  <c r="C40" i="167" s="1"/>
  <c r="AA17" i="168"/>
  <c r="AA38" i="168" s="1"/>
  <c r="AA40" i="168" s="1"/>
  <c r="Y17" i="168"/>
  <c r="X17" i="168"/>
  <c r="W17" i="168"/>
  <c r="W38" i="168" s="1"/>
  <c r="V17" i="168"/>
  <c r="V38" i="168" s="1"/>
  <c r="U17" i="168"/>
  <c r="U38" i="168" s="1"/>
  <c r="T17" i="168"/>
  <c r="S17" i="168"/>
  <c r="S38" i="168" s="1"/>
  <c r="R17" i="168"/>
  <c r="R38" i="168" s="1"/>
  <c r="Q17" i="168"/>
  <c r="P17" i="168"/>
  <c r="P38" i="168" s="1"/>
  <c r="O17" i="168"/>
  <c r="O38" i="168" s="1"/>
  <c r="N17" i="168"/>
  <c r="N38" i="168" s="1"/>
  <c r="M17" i="168"/>
  <c r="M38" i="168" s="1"/>
  <c r="L17" i="168"/>
  <c r="K17" i="168"/>
  <c r="K38" i="168" s="1"/>
  <c r="J17" i="168"/>
  <c r="J38" i="168" s="1"/>
  <c r="I17" i="168"/>
  <c r="H17" i="168"/>
  <c r="H38" i="168" s="1"/>
  <c r="G17" i="168"/>
  <c r="G38" i="168" s="1"/>
  <c r="G40" i="168" s="1"/>
  <c r="H39" i="168" s="1"/>
  <c r="H40" i="168" s="1"/>
  <c r="I39" i="168" s="1"/>
  <c r="F17" i="168"/>
  <c r="F38" i="168" s="1"/>
  <c r="F40" i="168" s="1"/>
  <c r="E17" i="168"/>
  <c r="E38" i="168" s="1"/>
  <c r="E40" i="168" s="1"/>
  <c r="D17" i="168"/>
  <c r="C17" i="168"/>
  <c r="C38" i="168" s="1"/>
  <c r="C40" i="168" s="1"/>
  <c r="AA17" i="169"/>
  <c r="AA38" i="169" s="1"/>
  <c r="AA40" i="169" s="1"/>
  <c r="Y17" i="169"/>
  <c r="X17" i="169"/>
  <c r="W17" i="169"/>
  <c r="W38" i="169" s="1"/>
  <c r="V17" i="169"/>
  <c r="V38" i="169" s="1"/>
  <c r="U17" i="169"/>
  <c r="U38" i="169" s="1"/>
  <c r="T17" i="169"/>
  <c r="S17" i="169"/>
  <c r="S38" i="169" s="1"/>
  <c r="R17" i="169"/>
  <c r="R38" i="169" s="1"/>
  <c r="Q17" i="169"/>
  <c r="P17" i="169"/>
  <c r="P38" i="169" s="1"/>
  <c r="O17" i="169"/>
  <c r="O38" i="169" s="1"/>
  <c r="N17" i="169"/>
  <c r="N38" i="169" s="1"/>
  <c r="M17" i="169"/>
  <c r="M38" i="169" s="1"/>
  <c r="L17" i="169"/>
  <c r="K17" i="169"/>
  <c r="K38" i="169" s="1"/>
  <c r="J17" i="169"/>
  <c r="J38" i="169" s="1"/>
  <c r="I17" i="169"/>
  <c r="H17" i="169"/>
  <c r="H38" i="169" s="1"/>
  <c r="G17" i="169"/>
  <c r="G38" i="169" s="1"/>
  <c r="G40" i="169" s="1"/>
  <c r="H39" i="169" s="1"/>
  <c r="H40" i="169" s="1"/>
  <c r="I39" i="169" s="1"/>
  <c r="F17" i="169"/>
  <c r="F38" i="169" s="1"/>
  <c r="F40" i="169" s="1"/>
  <c r="E17" i="169"/>
  <c r="E38" i="169" s="1"/>
  <c r="E40" i="169" s="1"/>
  <c r="D17" i="169"/>
  <c r="C17" i="169"/>
  <c r="C38" i="169" s="1"/>
  <c r="C40" i="169" s="1"/>
  <c r="AA17" i="170"/>
  <c r="AA38" i="170" s="1"/>
  <c r="AA40" i="170" s="1"/>
  <c r="Y17" i="170"/>
  <c r="X17" i="170"/>
  <c r="W17" i="170"/>
  <c r="W38" i="170" s="1"/>
  <c r="V17" i="170"/>
  <c r="V38" i="170" s="1"/>
  <c r="U17" i="170"/>
  <c r="U38" i="170" s="1"/>
  <c r="T17" i="170"/>
  <c r="S17" i="170"/>
  <c r="S38" i="170" s="1"/>
  <c r="R17" i="170"/>
  <c r="R38" i="170" s="1"/>
  <c r="Q17" i="170"/>
  <c r="P17" i="170"/>
  <c r="P38" i="170" s="1"/>
  <c r="O17" i="170"/>
  <c r="O38" i="170" s="1"/>
  <c r="N17" i="170"/>
  <c r="N38" i="170" s="1"/>
  <c r="M17" i="170"/>
  <c r="M38" i="170" s="1"/>
  <c r="L17" i="170"/>
  <c r="K17" i="170"/>
  <c r="K38" i="170" s="1"/>
  <c r="J17" i="170"/>
  <c r="J38" i="170" s="1"/>
  <c r="I17" i="170"/>
  <c r="H17" i="170"/>
  <c r="H38" i="170" s="1"/>
  <c r="G17" i="170"/>
  <c r="G38" i="170" s="1"/>
  <c r="G40" i="170" s="1"/>
  <c r="H39" i="170" s="1"/>
  <c r="H40" i="170" s="1"/>
  <c r="I39" i="170" s="1"/>
  <c r="F17" i="170"/>
  <c r="F38" i="170" s="1"/>
  <c r="F40" i="170" s="1"/>
  <c r="E17" i="170"/>
  <c r="E38" i="170" s="1"/>
  <c r="E40" i="170" s="1"/>
  <c r="D17" i="170"/>
  <c r="C17" i="170"/>
  <c r="C38" i="170" s="1"/>
  <c r="C40" i="170" s="1"/>
  <c r="AA17" i="171"/>
  <c r="AA38" i="171" s="1"/>
  <c r="AA40" i="171" s="1"/>
  <c r="Y17" i="171"/>
  <c r="X17" i="171"/>
  <c r="W17" i="171"/>
  <c r="W38" i="171" s="1"/>
  <c r="V17" i="171"/>
  <c r="V38" i="171" s="1"/>
  <c r="U17" i="171"/>
  <c r="U38" i="171" s="1"/>
  <c r="T17" i="171"/>
  <c r="S17" i="171"/>
  <c r="S38" i="171" s="1"/>
  <c r="R17" i="171"/>
  <c r="R38" i="171" s="1"/>
  <c r="Q17" i="171"/>
  <c r="P17" i="171"/>
  <c r="P38" i="171" s="1"/>
  <c r="O17" i="171"/>
  <c r="O38" i="171" s="1"/>
  <c r="N17" i="171"/>
  <c r="N38" i="171" s="1"/>
  <c r="M17" i="171"/>
  <c r="M38" i="171" s="1"/>
  <c r="L17" i="171"/>
  <c r="K17" i="171"/>
  <c r="K38" i="171" s="1"/>
  <c r="J17" i="171"/>
  <c r="J38" i="171" s="1"/>
  <c r="I17" i="17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S17" i="172"/>
  <c r="S38" i="172" s="1"/>
  <c r="R17" i="172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K17" i="172"/>
  <c r="K38" i="172" s="1"/>
  <c r="J17" i="172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F17" i="172"/>
  <c r="F38" i="172" s="1"/>
  <c r="F40" i="172" s="1"/>
  <c r="E17" i="172"/>
  <c r="E38" i="172" s="1"/>
  <c r="E40" i="172" s="1"/>
  <c r="D17" i="172"/>
  <c r="C17" i="172"/>
  <c r="C38" i="172" s="1"/>
  <c r="C40" i="172" s="1"/>
  <c r="AA17" i="173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S17" i="173"/>
  <c r="S38" i="173" s="1"/>
  <c r="R17" i="173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K17" i="173"/>
  <c r="K38" i="173" s="1"/>
  <c r="J17" i="173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E38" i="173" s="1"/>
  <c r="E40" i="173" s="1"/>
  <c r="D17" i="173"/>
  <c r="C17" i="173"/>
  <c r="C38" i="173" s="1"/>
  <c r="C40" i="173" s="1"/>
  <c r="AA17" i="174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S17" i="174"/>
  <c r="S38" i="174" s="1"/>
  <c r="R17" i="174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K17" i="174"/>
  <c r="K38" i="174" s="1"/>
  <c r="J17" i="174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F17" i="174"/>
  <c r="F38" i="174" s="1"/>
  <c r="F40" i="174" s="1"/>
  <c r="E17" i="174"/>
  <c r="E38" i="174" s="1"/>
  <c r="E40" i="174" s="1"/>
  <c r="D17" i="174"/>
  <c r="C17" i="174"/>
  <c r="C38" i="174" s="1"/>
  <c r="C40" i="174" s="1"/>
  <c r="AA17" i="175"/>
  <c r="Z17" i="175"/>
  <c r="Y17" i="175"/>
  <c r="Y38" i="175" s="1"/>
  <c r="Y40" i="175" s="1"/>
  <c r="X17" i="175"/>
  <c r="X38" i="175" s="1"/>
  <c r="W17" i="175"/>
  <c r="W38" i="175" s="1"/>
  <c r="V17" i="175"/>
  <c r="V38" i="175" s="1"/>
  <c r="U17" i="175"/>
  <c r="T17" i="175"/>
  <c r="T38" i="175" s="1"/>
  <c r="S17" i="175"/>
  <c r="S38" i="175" s="1"/>
  <c r="R17" i="175"/>
  <c r="Q17" i="175"/>
  <c r="Q38" i="175" s="1"/>
  <c r="P17" i="175"/>
  <c r="P38" i="175" s="1"/>
  <c r="O17" i="175"/>
  <c r="O38" i="175" s="1"/>
  <c r="N17" i="175"/>
  <c r="N38" i="175" s="1"/>
  <c r="M17" i="175"/>
  <c r="L17" i="175"/>
  <c r="L38" i="175" s="1"/>
  <c r="K17" i="175"/>
  <c r="K38" i="175" s="1"/>
  <c r="J17" i="175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D17" i="175"/>
  <c r="D38" i="175" s="1"/>
  <c r="D40" i="175" s="1"/>
  <c r="C17" i="175"/>
  <c r="C38" i="175" s="1"/>
  <c r="C40" i="175" s="1"/>
  <c r="AA17" i="176"/>
  <c r="Y17" i="176"/>
  <c r="Y38" i="176" s="1"/>
  <c r="Y40" i="176" s="1"/>
  <c r="X17" i="176"/>
  <c r="W17" i="176"/>
  <c r="W38" i="176" s="1"/>
  <c r="V17" i="176"/>
  <c r="V38" i="176" s="1"/>
  <c r="U17" i="176"/>
  <c r="T17" i="176"/>
  <c r="T38" i="176" s="1"/>
  <c r="S17" i="176"/>
  <c r="S38" i="176" s="1"/>
  <c r="R17" i="176"/>
  <c r="Q17" i="176"/>
  <c r="Q38" i="176" s="1"/>
  <c r="P17" i="176"/>
  <c r="P38" i="176" s="1"/>
  <c r="O17" i="176"/>
  <c r="O38" i="176" s="1"/>
  <c r="N17" i="176"/>
  <c r="N38" i="176" s="1"/>
  <c r="M17" i="176"/>
  <c r="L17" i="176"/>
  <c r="L38" i="176" s="1"/>
  <c r="K17" i="176"/>
  <c r="K38" i="176" s="1"/>
  <c r="J17" i="176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D17" i="176"/>
  <c r="D38" i="176" s="1"/>
  <c r="D40" i="176" s="1"/>
  <c r="C17" i="176"/>
  <c r="C38" i="176" s="1"/>
  <c r="C40" i="176" s="1"/>
  <c r="AA17" i="177"/>
  <c r="Y17" i="177"/>
  <c r="Y38" i="177" s="1"/>
  <c r="Y40" i="177" s="1"/>
  <c r="X17" i="177"/>
  <c r="W17" i="177"/>
  <c r="W38" i="177" s="1"/>
  <c r="V17" i="177"/>
  <c r="V38" i="177" s="1"/>
  <c r="U17" i="177"/>
  <c r="T17" i="177"/>
  <c r="T38" i="177" s="1"/>
  <c r="S17" i="177"/>
  <c r="S38" i="177" s="1"/>
  <c r="R17" i="177"/>
  <c r="Q17" i="177"/>
  <c r="Q38" i="177" s="1"/>
  <c r="P17" i="177"/>
  <c r="P38" i="177" s="1"/>
  <c r="O17" i="177"/>
  <c r="O38" i="177" s="1"/>
  <c r="N17" i="177"/>
  <c r="N38" i="177" s="1"/>
  <c r="M17" i="177"/>
  <c r="L17" i="177"/>
  <c r="L38" i="177" s="1"/>
  <c r="K17" i="177"/>
  <c r="K38" i="177" s="1"/>
  <c r="J17" i="177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F17" i="177"/>
  <c r="F38" i="177" s="1"/>
  <c r="F40" i="177" s="1"/>
  <c r="E17" i="177"/>
  <c r="D17" i="177"/>
  <c r="D38" i="177" s="1"/>
  <c r="D40" i="177" s="1"/>
  <c r="C17" i="177"/>
  <c r="C38" i="177" s="1"/>
  <c r="C40" i="177" s="1"/>
  <c r="AA17" i="178"/>
  <c r="Y17" i="178"/>
  <c r="Y38" i="178" s="1"/>
  <c r="Y40" i="178" s="1"/>
  <c r="X17" i="178"/>
  <c r="W17" i="178"/>
  <c r="W38" i="178" s="1"/>
  <c r="V17" i="178"/>
  <c r="V38" i="178" s="1"/>
  <c r="U17" i="178"/>
  <c r="T17" i="178"/>
  <c r="T38" i="178" s="1"/>
  <c r="S17" i="178"/>
  <c r="S38" i="178" s="1"/>
  <c r="R17" i="178"/>
  <c r="Q17" i="178"/>
  <c r="Q38" i="178" s="1"/>
  <c r="P17" i="178"/>
  <c r="P38" i="178" s="1"/>
  <c r="O17" i="178"/>
  <c r="O38" i="178" s="1"/>
  <c r="N17" i="178"/>
  <c r="N38" i="178" s="1"/>
  <c r="M17" i="178"/>
  <c r="L17" i="178"/>
  <c r="L38" i="178" s="1"/>
  <c r="K17" i="178"/>
  <c r="K38" i="178" s="1"/>
  <c r="J17" i="178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F17" i="178"/>
  <c r="F38" i="178" s="1"/>
  <c r="F40" i="178" s="1"/>
  <c r="E17" i="178"/>
  <c r="D17" i="178"/>
  <c r="D38" i="178" s="1"/>
  <c r="D40" i="178" s="1"/>
  <c r="C17" i="178"/>
  <c r="C38" i="178" s="1"/>
  <c r="C40" i="178" s="1"/>
  <c r="AA17" i="179"/>
  <c r="Y17" i="179"/>
  <c r="Y38" i="179" s="1"/>
  <c r="Y40" i="179" s="1"/>
  <c r="X17" i="179"/>
  <c r="X38" i="179" s="1"/>
  <c r="W17" i="179"/>
  <c r="W38" i="179" s="1"/>
  <c r="V17" i="179"/>
  <c r="U17" i="179"/>
  <c r="U38" i="179" s="1"/>
  <c r="T17" i="179"/>
  <c r="T38" i="179" s="1"/>
  <c r="S17" i="179"/>
  <c r="S38" i="179" s="1"/>
  <c r="R17" i="179"/>
  <c r="Q17" i="179"/>
  <c r="Q38" i="179" s="1"/>
  <c r="P17" i="179"/>
  <c r="P38" i="179" s="1"/>
  <c r="O17" i="179"/>
  <c r="O38" i="179" s="1"/>
  <c r="N17" i="179"/>
  <c r="M17" i="179"/>
  <c r="M38" i="179" s="1"/>
  <c r="L17" i="179"/>
  <c r="L38" i="179" s="1"/>
  <c r="K17" i="179"/>
  <c r="K38" i="179" s="1"/>
  <c r="J17" i="179"/>
  <c r="I17" i="179"/>
  <c r="I38" i="179" s="1"/>
  <c r="H17" i="179"/>
  <c r="H38" i="179" s="1"/>
  <c r="G17" i="179"/>
  <c r="G38" i="179" s="1"/>
  <c r="G40" i="179" s="1"/>
  <c r="H39" i="179" s="1"/>
  <c r="F17" i="179"/>
  <c r="E17" i="179"/>
  <c r="E38" i="179" s="1"/>
  <c r="E40" i="179" s="1"/>
  <c r="D17" i="179"/>
  <c r="D38" i="179" s="1"/>
  <c r="D40" i="179" s="1"/>
  <c r="C17" i="179"/>
  <c r="C38" i="179" s="1"/>
  <c r="C40" i="179" s="1"/>
  <c r="AA17" i="180"/>
  <c r="Y17" i="180"/>
  <c r="Y38" i="180" s="1"/>
  <c r="Y40" i="180" s="1"/>
  <c r="X17" i="180"/>
  <c r="W17" i="180"/>
  <c r="W38" i="180" s="1"/>
  <c r="V17" i="180"/>
  <c r="U17" i="180"/>
  <c r="U38" i="180" s="1"/>
  <c r="T17" i="180"/>
  <c r="T38" i="180" s="1"/>
  <c r="S17" i="180"/>
  <c r="S38" i="180" s="1"/>
  <c r="R17" i="180"/>
  <c r="Q17" i="180"/>
  <c r="Q38" i="180" s="1"/>
  <c r="P17" i="180"/>
  <c r="P38" i="180" s="1"/>
  <c r="O17" i="180"/>
  <c r="O38" i="180" s="1"/>
  <c r="N17" i="180"/>
  <c r="M17" i="180"/>
  <c r="M38" i="180" s="1"/>
  <c r="L17" i="180"/>
  <c r="L38" i="180" s="1"/>
  <c r="K17" i="180"/>
  <c r="K38" i="180" s="1"/>
  <c r="J17" i="180"/>
  <c r="I17" i="180"/>
  <c r="I38" i="180" s="1"/>
  <c r="H17" i="180"/>
  <c r="H38" i="180" s="1"/>
  <c r="G17" i="180"/>
  <c r="G38" i="180" s="1"/>
  <c r="G40" i="180" s="1"/>
  <c r="H39" i="180" s="1"/>
  <c r="F17" i="180"/>
  <c r="E17" i="180"/>
  <c r="E38" i="180" s="1"/>
  <c r="E40" i="180" s="1"/>
  <c r="D17" i="180"/>
  <c r="D38" i="180" s="1"/>
  <c r="D40" i="180" s="1"/>
  <c r="C17" i="180"/>
  <c r="C38" i="180" s="1"/>
  <c r="C40" i="180" s="1"/>
  <c r="AA17" i="181"/>
  <c r="Y17" i="181"/>
  <c r="Y38" i="181" s="1"/>
  <c r="Y40" i="181" s="1"/>
  <c r="X17" i="181"/>
  <c r="W17" i="181"/>
  <c r="W38" i="181" s="1"/>
  <c r="V17" i="181"/>
  <c r="U17" i="181"/>
  <c r="U38" i="181" s="1"/>
  <c r="T17" i="181"/>
  <c r="T38" i="181" s="1"/>
  <c r="S17" i="181"/>
  <c r="S38" i="181" s="1"/>
  <c r="R17" i="181"/>
  <c r="Q17" i="181"/>
  <c r="Q38" i="181" s="1"/>
  <c r="P17" i="181"/>
  <c r="P38" i="181" s="1"/>
  <c r="O17" i="181"/>
  <c r="O38" i="181" s="1"/>
  <c r="N17" i="181"/>
  <c r="M17" i="181"/>
  <c r="M38" i="181" s="1"/>
  <c r="L17" i="181"/>
  <c r="L38" i="181" s="1"/>
  <c r="K17" i="181"/>
  <c r="K38" i="181" s="1"/>
  <c r="J17" i="181"/>
  <c r="I17" i="181"/>
  <c r="I38" i="181" s="1"/>
  <c r="H17" i="181"/>
  <c r="H38" i="181" s="1"/>
  <c r="G17" i="181"/>
  <c r="G38" i="181" s="1"/>
  <c r="G40" i="181" s="1"/>
  <c r="H39" i="181" s="1"/>
  <c r="F17" i="18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Y17" i="182"/>
  <c r="Y38" i="182" s="1"/>
  <c r="Y40" i="182" s="1"/>
  <c r="X17" i="182"/>
  <c r="W17" i="182"/>
  <c r="W38" i="182" s="1"/>
  <c r="V17" i="182"/>
  <c r="U17" i="182"/>
  <c r="U38" i="182" s="1"/>
  <c r="T17" i="182"/>
  <c r="T38" i="182" s="1"/>
  <c r="S17" i="182"/>
  <c r="S38" i="182" s="1"/>
  <c r="R17" i="182"/>
  <c r="Q17" i="182"/>
  <c r="Q38" i="182" s="1"/>
  <c r="P17" i="182"/>
  <c r="P38" i="182" s="1"/>
  <c r="O17" i="182"/>
  <c r="O38" i="182" s="1"/>
  <c r="N17" i="182"/>
  <c r="M17" i="182"/>
  <c r="M38" i="182" s="1"/>
  <c r="L17" i="182"/>
  <c r="L38" i="182" s="1"/>
  <c r="K17" i="182"/>
  <c r="K38" i="182" s="1"/>
  <c r="J17" i="182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F17" i="182"/>
  <c r="E17" i="182"/>
  <c r="E38" i="182" s="1"/>
  <c r="E40" i="182" s="1"/>
  <c r="D17" i="182"/>
  <c r="D38" i="182" s="1"/>
  <c r="D40" i="182" s="1"/>
  <c r="C17" i="182"/>
  <c r="C38" i="182" s="1"/>
  <c r="C40" i="182" s="1"/>
  <c r="AA17" i="183"/>
  <c r="Y17" i="183"/>
  <c r="Y38" i="183" s="1"/>
  <c r="Y40" i="183" s="1"/>
  <c r="X17" i="183"/>
  <c r="X38" i="183" s="1"/>
  <c r="W17" i="183"/>
  <c r="V17" i="183"/>
  <c r="V38" i="183" s="1"/>
  <c r="U17" i="183"/>
  <c r="U38" i="183" s="1"/>
  <c r="T17" i="183"/>
  <c r="T38" i="183" s="1"/>
  <c r="S17" i="183"/>
  <c r="S38" i="183" s="1"/>
  <c r="R17" i="183"/>
  <c r="Q17" i="183"/>
  <c r="Q38" i="183" s="1"/>
  <c r="P17" i="183"/>
  <c r="P38" i="183" s="1"/>
  <c r="O17" i="183"/>
  <c r="N17" i="183"/>
  <c r="N38" i="183" s="1"/>
  <c r="M17" i="183"/>
  <c r="M38" i="183" s="1"/>
  <c r="L17" i="183"/>
  <c r="L38" i="183" s="1"/>
  <c r="K17" i="183"/>
  <c r="K38" i="183" s="1"/>
  <c r="J17" i="183"/>
  <c r="I17" i="183"/>
  <c r="I38" i="183" s="1"/>
  <c r="H17" i="183"/>
  <c r="H38" i="183" s="1"/>
  <c r="G17" i="183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Y17" i="184"/>
  <c r="Y38" i="184" s="1"/>
  <c r="Y40" i="184" s="1"/>
  <c r="X17" i="184"/>
  <c r="W17" i="184"/>
  <c r="V17" i="184"/>
  <c r="V38" i="184" s="1"/>
  <c r="U17" i="184"/>
  <c r="U38" i="184" s="1"/>
  <c r="T17" i="184"/>
  <c r="T38" i="184" s="1"/>
  <c r="S17" i="184"/>
  <c r="S38" i="184" s="1"/>
  <c r="R17" i="184"/>
  <c r="Q17" i="184"/>
  <c r="Q38" i="184" s="1"/>
  <c r="P17" i="184"/>
  <c r="P38" i="184" s="1"/>
  <c r="O17" i="184"/>
  <c r="N17" i="184"/>
  <c r="N38" i="184" s="1"/>
  <c r="M17" i="184"/>
  <c r="M38" i="184" s="1"/>
  <c r="L17" i="184"/>
  <c r="L38" i="184" s="1"/>
  <c r="K17" i="184"/>
  <c r="K38" i="184" s="1"/>
  <c r="J17" i="184"/>
  <c r="I17" i="184"/>
  <c r="I38" i="184" s="1"/>
  <c r="H17" i="184"/>
  <c r="H38" i="184" s="1"/>
  <c r="G17" i="184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Y17" i="185"/>
  <c r="Y38" i="185" s="1"/>
  <c r="Y40" i="185" s="1"/>
  <c r="X17" i="185"/>
  <c r="W17" i="185"/>
  <c r="V17" i="185"/>
  <c r="V38" i="185" s="1"/>
  <c r="U17" i="185"/>
  <c r="U38" i="185" s="1"/>
  <c r="T17" i="185"/>
  <c r="T38" i="185" s="1"/>
  <c r="S17" i="185"/>
  <c r="S38" i="185" s="1"/>
  <c r="R17" i="185"/>
  <c r="Q17" i="185"/>
  <c r="Q38" i="185" s="1"/>
  <c r="P17" i="185"/>
  <c r="P38" i="185" s="1"/>
  <c r="O17" i="185"/>
  <c r="N17" i="185"/>
  <c r="N38" i="185" s="1"/>
  <c r="M17" i="185"/>
  <c r="M38" i="185" s="1"/>
  <c r="L17" i="185"/>
  <c r="L38" i="185" s="1"/>
  <c r="K17" i="185"/>
  <c r="K38" i="185" s="1"/>
  <c r="J17" i="185"/>
  <c r="I17" i="185"/>
  <c r="I38" i="185" s="1"/>
  <c r="H17" i="185"/>
  <c r="H38" i="185" s="1"/>
  <c r="G17" i="185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Y17" i="186"/>
  <c r="Y38" i="186" s="1"/>
  <c r="Y40" i="186" s="1"/>
  <c r="X17" i="186"/>
  <c r="W17" i="186"/>
  <c r="V17" i="186"/>
  <c r="V38" i="186" s="1"/>
  <c r="U17" i="186"/>
  <c r="U38" i="186" s="1"/>
  <c r="T17" i="186"/>
  <c r="T38" i="186" s="1"/>
  <c r="S17" i="186"/>
  <c r="S38" i="186" s="1"/>
  <c r="R17" i="186"/>
  <c r="Q17" i="186"/>
  <c r="Q38" i="186" s="1"/>
  <c r="P17" i="186"/>
  <c r="P38" i="186" s="1"/>
  <c r="O17" i="186"/>
  <c r="N17" i="186"/>
  <c r="N38" i="186" s="1"/>
  <c r="M17" i="186"/>
  <c r="M38" i="186" s="1"/>
  <c r="L17" i="186"/>
  <c r="L38" i="186" s="1"/>
  <c r="K17" i="186"/>
  <c r="K38" i="186" s="1"/>
  <c r="J17" i="186"/>
  <c r="I17" i="186"/>
  <c r="I38" i="186" s="1"/>
  <c r="H17" i="186"/>
  <c r="H38" i="186" s="1"/>
  <c r="G17" i="186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Q17" i="187"/>
  <c r="Q38" i="187" s="1"/>
  <c r="P17" i="187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I17" i="187"/>
  <c r="I38" i="187" s="1"/>
  <c r="H17" i="187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Q17" i="188"/>
  <c r="Q38" i="188" s="1"/>
  <c r="P17" i="188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I17" i="188"/>
  <c r="I38" i="188" s="1"/>
  <c r="H17" i="188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Q17" i="189"/>
  <c r="Q38" i="189" s="1"/>
  <c r="P17" i="189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I17" i="189"/>
  <c r="I38" i="189" s="1"/>
  <c r="H17" i="189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Q17" i="190"/>
  <c r="Q38" i="190" s="1"/>
  <c r="P17" i="190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I17" i="190"/>
  <c r="I38" i="190" s="1"/>
  <c r="H17" i="190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Y17" i="19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Q17" i="19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I17" i="191"/>
  <c r="H17" i="191"/>
  <c r="H38" i="191" s="1"/>
  <c r="G17" i="191"/>
  <c r="G38" i="191" s="1"/>
  <c r="G40" i="191" s="1"/>
  <c r="H39" i="191" s="1"/>
  <c r="H40" i="191" s="1"/>
  <c r="I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Y17" i="192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Q17" i="192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I17" i="192"/>
  <c r="H17" i="192"/>
  <c r="H38" i="192" s="1"/>
  <c r="G17" i="192"/>
  <c r="G38" i="192" s="1"/>
  <c r="G40" i="192" s="1"/>
  <c r="H39" i="192" s="1"/>
  <c r="H40" i="192" s="1"/>
  <c r="I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Y17" i="193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Q17" i="193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I17" i="193"/>
  <c r="H17" i="193"/>
  <c r="H38" i="193" s="1"/>
  <c r="G17" i="193"/>
  <c r="G38" i="193" s="1"/>
  <c r="G40" i="193" s="1"/>
  <c r="H39" i="193" s="1"/>
  <c r="H40" i="193" s="1"/>
  <c r="I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R17" i="195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J17" i="195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AA17" i="196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R17" i="196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J17" i="196"/>
  <c r="I17" i="196"/>
  <c r="I38" i="196" s="1"/>
  <c r="H17" i="196"/>
  <c r="H38" i="196" s="1"/>
  <c r="G17" i="196"/>
  <c r="G38" i="196" s="1"/>
  <c r="G40" i="196" s="1"/>
  <c r="H39" i="196" s="1"/>
  <c r="H40" i="196" s="1"/>
  <c r="I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AA17" i="197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R17" i="197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J17" i="197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AA17" i="198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R17" i="198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J17" i="198"/>
  <c r="I17" i="198"/>
  <c r="I38" i="198" s="1"/>
  <c r="H17" i="198"/>
  <c r="H38" i="198" s="1"/>
  <c r="G17" i="198"/>
  <c r="G38" i="198" s="1"/>
  <c r="G40" i="198" s="1"/>
  <c r="H39" i="198" s="1"/>
  <c r="H40" i="198" s="1"/>
  <c r="I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AA17" i="199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S17" i="199"/>
  <c r="S38" i="199" s="1"/>
  <c r="R17" i="199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K17" i="199"/>
  <c r="K38" i="199" s="1"/>
  <c r="J17" i="199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C17" i="199"/>
  <c r="C38" i="199" s="1"/>
  <c r="C40" i="199" s="1"/>
  <c r="AA17" i="200"/>
  <c r="Y17" i="200"/>
  <c r="Y38" i="200" s="1"/>
  <c r="X17" i="200"/>
  <c r="W17" i="200"/>
  <c r="W38" i="200" s="1"/>
  <c r="V17" i="200"/>
  <c r="V38" i="200" s="1"/>
  <c r="U17" i="200"/>
  <c r="U38" i="200" s="1"/>
  <c r="T17" i="200"/>
  <c r="S17" i="200"/>
  <c r="S38" i="200" s="1"/>
  <c r="R17" i="200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K17" i="200"/>
  <c r="K38" i="200" s="1"/>
  <c r="J17" i="200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C17" i="200"/>
  <c r="C38" i="200" s="1"/>
  <c r="C40" i="200" s="1"/>
  <c r="AA17" i="20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S17" i="201"/>
  <c r="S38" i="201" s="1"/>
  <c r="R17" i="20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K17" i="201"/>
  <c r="K38" i="201" s="1"/>
  <c r="J17" i="20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C17" i="201"/>
  <c r="C38" i="201" s="1"/>
  <c r="C40" i="201" s="1"/>
  <c r="AA17" i="202"/>
  <c r="Y17" i="202"/>
  <c r="Y38" i="202" s="1"/>
  <c r="Y40" i="202" s="1"/>
  <c r="X17" i="202"/>
  <c r="W17" i="202"/>
  <c r="W38" i="202" s="1"/>
  <c r="V17" i="202"/>
  <c r="V38" i="202" s="1"/>
  <c r="U17" i="202"/>
  <c r="T17" i="202"/>
  <c r="T38" i="202" s="1"/>
  <c r="S17" i="202"/>
  <c r="S38" i="202" s="1"/>
  <c r="R17" i="202"/>
  <c r="Q17" i="202"/>
  <c r="Q38" i="202" s="1"/>
  <c r="P17" i="202"/>
  <c r="P38" i="202" s="1"/>
  <c r="O17" i="202"/>
  <c r="O38" i="202" s="1"/>
  <c r="N17" i="202"/>
  <c r="N38" i="202" s="1"/>
  <c r="M17" i="202"/>
  <c r="L17" i="202"/>
  <c r="L38" i="202" s="1"/>
  <c r="K17" i="202"/>
  <c r="K38" i="202" s="1"/>
  <c r="J17" i="202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D17" i="202"/>
  <c r="D38" i="202" s="1"/>
  <c r="D40" i="202" s="1"/>
  <c r="C17" i="202"/>
  <c r="C38" i="202" s="1"/>
  <c r="C40" i="202" s="1"/>
  <c r="AA17" i="203"/>
  <c r="Y17" i="203"/>
  <c r="Y38" i="203" s="1"/>
  <c r="Y40" i="203" s="1"/>
  <c r="X17" i="203"/>
  <c r="W17" i="203"/>
  <c r="W38" i="203" s="1"/>
  <c r="V17" i="203"/>
  <c r="V38" i="203" s="1"/>
  <c r="U17" i="203"/>
  <c r="T17" i="203"/>
  <c r="T38" i="203" s="1"/>
  <c r="S17" i="203"/>
  <c r="S38" i="203" s="1"/>
  <c r="R17" i="203"/>
  <c r="Q17" i="203"/>
  <c r="Q38" i="203" s="1"/>
  <c r="P17" i="203"/>
  <c r="P38" i="203" s="1"/>
  <c r="O17" i="203"/>
  <c r="O38" i="203" s="1"/>
  <c r="N17" i="203"/>
  <c r="N38" i="203" s="1"/>
  <c r="M17" i="203"/>
  <c r="L17" i="203"/>
  <c r="L38" i="203" s="1"/>
  <c r="K17" i="203"/>
  <c r="K38" i="203" s="1"/>
  <c r="J17" i="203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D17" i="203"/>
  <c r="D38" i="203" s="1"/>
  <c r="D40" i="203" s="1"/>
  <c r="C17" i="203"/>
  <c r="C38" i="203" s="1"/>
  <c r="C40" i="203" s="1"/>
  <c r="AA17" i="204"/>
  <c r="Y17" i="204"/>
  <c r="Y38" i="204" s="1"/>
  <c r="Y40" i="204" s="1"/>
  <c r="X17" i="204"/>
  <c r="W17" i="204"/>
  <c r="W38" i="204" s="1"/>
  <c r="V17" i="204"/>
  <c r="V38" i="204" s="1"/>
  <c r="U17" i="204"/>
  <c r="T17" i="204"/>
  <c r="T38" i="204" s="1"/>
  <c r="S17" i="204"/>
  <c r="S38" i="204" s="1"/>
  <c r="R17" i="204"/>
  <c r="Q17" i="204"/>
  <c r="Q38" i="204" s="1"/>
  <c r="P17" i="204"/>
  <c r="P38" i="204" s="1"/>
  <c r="O17" i="204"/>
  <c r="O38" i="204" s="1"/>
  <c r="N17" i="204"/>
  <c r="N38" i="204" s="1"/>
  <c r="M17" i="204"/>
  <c r="L17" i="204"/>
  <c r="L38" i="204" s="1"/>
  <c r="K17" i="204"/>
  <c r="K38" i="204" s="1"/>
  <c r="J17" i="204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D17" i="204"/>
  <c r="D38" i="204" s="1"/>
  <c r="D40" i="204" s="1"/>
  <c r="C17" i="204"/>
  <c r="C38" i="204" s="1"/>
  <c r="C40" i="204" s="1"/>
  <c r="AA17" i="205"/>
  <c r="Y17" i="205"/>
  <c r="Y38" i="205" s="1"/>
  <c r="Y40" i="205" s="1"/>
  <c r="X17" i="205"/>
  <c r="W17" i="205"/>
  <c r="W38" i="205" s="1"/>
  <c r="V17" i="205"/>
  <c r="V38" i="205" s="1"/>
  <c r="U17" i="205"/>
  <c r="T17" i="205"/>
  <c r="T38" i="205" s="1"/>
  <c r="S17" i="205"/>
  <c r="S38" i="205" s="1"/>
  <c r="R17" i="205"/>
  <c r="Q17" i="205"/>
  <c r="Q38" i="205" s="1"/>
  <c r="P17" i="205"/>
  <c r="P38" i="205" s="1"/>
  <c r="O17" i="205"/>
  <c r="O38" i="205" s="1"/>
  <c r="N17" i="205"/>
  <c r="N38" i="205" s="1"/>
  <c r="M17" i="205"/>
  <c r="L17" i="205"/>
  <c r="L38" i="205" s="1"/>
  <c r="K17" i="205"/>
  <c r="K38" i="205" s="1"/>
  <c r="J17" i="205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D17" i="205"/>
  <c r="D38" i="205" s="1"/>
  <c r="D40" i="205" s="1"/>
  <c r="C17" i="205"/>
  <c r="C38" i="205" s="1"/>
  <c r="C40" i="205" s="1"/>
  <c r="AA17" i="206"/>
  <c r="Y17" i="206"/>
  <c r="Y38" i="206" s="1"/>
  <c r="Y40" i="206" s="1"/>
  <c r="X17" i="206"/>
  <c r="W17" i="206"/>
  <c r="W38" i="206" s="1"/>
  <c r="V17" i="206"/>
  <c r="V38" i="206" s="1"/>
  <c r="U17" i="206"/>
  <c r="T17" i="206"/>
  <c r="T38" i="206" s="1"/>
  <c r="S17" i="206"/>
  <c r="S38" i="206" s="1"/>
  <c r="R17" i="206"/>
  <c r="Q17" i="206"/>
  <c r="Q38" i="206" s="1"/>
  <c r="P17" i="206"/>
  <c r="P38" i="206" s="1"/>
  <c r="O17" i="206"/>
  <c r="O38" i="206" s="1"/>
  <c r="N17" i="206"/>
  <c r="N38" i="206" s="1"/>
  <c r="M17" i="206"/>
  <c r="L17" i="206"/>
  <c r="L38" i="206" s="1"/>
  <c r="K17" i="206"/>
  <c r="K38" i="206" s="1"/>
  <c r="J17" i="206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D17" i="206"/>
  <c r="D38" i="206" s="1"/>
  <c r="D40" i="206" s="1"/>
  <c r="C17" i="206"/>
  <c r="C38" i="206" s="1"/>
  <c r="C40" i="206" s="1"/>
  <c r="AA17" i="207"/>
  <c r="Z17" i="207"/>
  <c r="Y17" i="207"/>
  <c r="Y38" i="207" s="1"/>
  <c r="Y40" i="207" s="1"/>
  <c r="X17" i="207"/>
  <c r="X38" i="207" s="1"/>
  <c r="W17" i="207"/>
  <c r="W38" i="207" s="1"/>
  <c r="V17" i="207"/>
  <c r="U17" i="207"/>
  <c r="U38" i="207" s="1"/>
  <c r="T17" i="207"/>
  <c r="T38" i="207" s="1"/>
  <c r="S17" i="207"/>
  <c r="S38" i="207" s="1"/>
  <c r="R17" i="207"/>
  <c r="Q17" i="207"/>
  <c r="Q38" i="207" s="1"/>
  <c r="P17" i="207"/>
  <c r="P38" i="207" s="1"/>
  <c r="O17" i="207"/>
  <c r="O38" i="207" s="1"/>
  <c r="N17" i="207"/>
  <c r="M17" i="207"/>
  <c r="M38" i="207" s="1"/>
  <c r="L17" i="207"/>
  <c r="L38" i="207" s="1"/>
  <c r="K17" i="207"/>
  <c r="K38" i="207" s="1"/>
  <c r="J17" i="207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F17" i="207"/>
  <c r="E17" i="207"/>
  <c r="E38" i="207" s="1"/>
  <c r="E40" i="207" s="1"/>
  <c r="D17" i="207"/>
  <c r="D38" i="207" s="1"/>
  <c r="D40" i="207" s="1"/>
  <c r="C17" i="207"/>
  <c r="C38" i="207" s="1"/>
  <c r="C40" i="207" s="1"/>
  <c r="AA17" i="208"/>
  <c r="Y17" i="208"/>
  <c r="Y38" i="208" s="1"/>
  <c r="X17" i="208"/>
  <c r="W17" i="208"/>
  <c r="W38" i="208" s="1"/>
  <c r="V17" i="208"/>
  <c r="U17" i="208"/>
  <c r="U38" i="208" s="1"/>
  <c r="T17" i="208"/>
  <c r="T38" i="208" s="1"/>
  <c r="S17" i="208"/>
  <c r="S38" i="208" s="1"/>
  <c r="R17" i="208"/>
  <c r="Q17" i="208"/>
  <c r="Q38" i="208" s="1"/>
  <c r="P17" i="208"/>
  <c r="P38" i="208" s="1"/>
  <c r="O17" i="208"/>
  <c r="O38" i="208" s="1"/>
  <c r="N17" i="208"/>
  <c r="M17" i="208"/>
  <c r="M38" i="208" s="1"/>
  <c r="L17" i="208"/>
  <c r="L38" i="208" s="1"/>
  <c r="K17" i="208"/>
  <c r="K38" i="208" s="1"/>
  <c r="J17" i="208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F17" i="208"/>
  <c r="E17" i="208"/>
  <c r="E38" i="208" s="1"/>
  <c r="E40" i="208" s="1"/>
  <c r="D17" i="208"/>
  <c r="D38" i="208" s="1"/>
  <c r="D40" i="208" s="1"/>
  <c r="C17" i="208"/>
  <c r="C38" i="208" s="1"/>
  <c r="C40" i="208" s="1"/>
  <c r="AA17" i="209"/>
  <c r="Y17" i="209"/>
  <c r="Y38" i="209" s="1"/>
  <c r="Y40" i="209" s="1"/>
  <c r="X17" i="209"/>
  <c r="W17" i="209"/>
  <c r="W38" i="209" s="1"/>
  <c r="V17" i="209"/>
  <c r="U17" i="209"/>
  <c r="U38" i="209" s="1"/>
  <c r="T17" i="209"/>
  <c r="T38" i="209" s="1"/>
  <c r="S17" i="209"/>
  <c r="S38" i="209" s="1"/>
  <c r="R17" i="209"/>
  <c r="Q17" i="209"/>
  <c r="Q38" i="209" s="1"/>
  <c r="P17" i="209"/>
  <c r="P38" i="209" s="1"/>
  <c r="O17" i="209"/>
  <c r="O38" i="209" s="1"/>
  <c r="N17" i="209"/>
  <c r="M17" i="209"/>
  <c r="M38" i="209" s="1"/>
  <c r="L17" i="209"/>
  <c r="L38" i="209" s="1"/>
  <c r="K17" i="209"/>
  <c r="K38" i="209" s="1"/>
  <c r="J17" i="209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F17" i="209"/>
  <c r="E17" i="209"/>
  <c r="E38" i="209" s="1"/>
  <c r="E40" i="209" s="1"/>
  <c r="D17" i="209"/>
  <c r="D38" i="209" s="1"/>
  <c r="D40" i="209" s="1"/>
  <c r="C17" i="209"/>
  <c r="C38" i="209" s="1"/>
  <c r="C40" i="209" s="1"/>
  <c r="AA17" i="210"/>
  <c r="Y17" i="210"/>
  <c r="Y38" i="210" s="1"/>
  <c r="Y40" i="210" s="1"/>
  <c r="X17" i="210"/>
  <c r="X38" i="210" s="1"/>
  <c r="W17" i="210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X17" i="212"/>
  <c r="W17" i="212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I17" i="215"/>
  <c r="I38" i="215" s="1"/>
  <c r="H17" i="215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Q17" i="218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Y17" i="22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R17" i="226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AA17" i="229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Y17" i="230"/>
  <c r="Y38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Y17" i="231"/>
  <c r="Y38" i="231" s="1"/>
  <c r="Y40" i="231" s="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K17" i="23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AA17" i="233"/>
  <c r="AA38" i="233" s="1"/>
  <c r="AA40" i="233" s="1"/>
  <c r="Y17" i="233"/>
  <c r="Y38" i="233" s="1"/>
  <c r="Y40" i="233" s="1"/>
  <c r="X17" i="233"/>
  <c r="X38" i="233" s="1"/>
  <c r="W17" i="233"/>
  <c r="W38" i="233" s="1"/>
  <c r="V17" i="233"/>
  <c r="V38" i="233" s="1"/>
  <c r="U17" i="233"/>
  <c r="U38" i="233" s="1"/>
  <c r="T17" i="233"/>
  <c r="T38" i="233" s="1"/>
  <c r="S17" i="233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F17" i="239"/>
  <c r="F38" i="239" s="1"/>
  <c r="F40" i="239" s="1"/>
  <c r="E17" i="239"/>
  <c r="E38" i="239" s="1"/>
  <c r="E40" i="239" s="1"/>
  <c r="D17" i="239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C17" i="240"/>
  <c r="C38" i="240" s="1"/>
  <c r="C40" i="240" s="1"/>
  <c r="AA17" i="241"/>
  <c r="AA38" i="241" s="1"/>
  <c r="AA40" i="241" s="1"/>
  <c r="Z17" i="24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F17" i="245"/>
  <c r="F38" i="245" s="1"/>
  <c r="F40" i="245" s="1"/>
  <c r="E17" i="245"/>
  <c r="E38" i="245" s="1"/>
  <c r="E40" i="245" s="1"/>
  <c r="D17" i="245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F17" i="246"/>
  <c r="F38" i="246" s="1"/>
  <c r="F40" i="246" s="1"/>
  <c r="E17" i="246"/>
  <c r="E38" i="246" s="1"/>
  <c r="E40" i="246" s="1"/>
  <c r="D17" i="246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E38" i="248" s="1"/>
  <c r="E40" i="248" s="1"/>
  <c r="D17" i="248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X38" i="249" s="1"/>
  <c r="W17" i="249"/>
  <c r="W38" i="249" s="1"/>
  <c r="V17" i="249"/>
  <c r="V38" i="249" s="1"/>
  <c r="U17" i="249"/>
  <c r="U38" i="249" s="1"/>
  <c r="T17" i="249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F17" i="249"/>
  <c r="F38" i="249" s="1"/>
  <c r="F40" i="249" s="1"/>
  <c r="E17" i="249"/>
  <c r="E38" i="249" s="1"/>
  <c r="E40" i="249" s="1"/>
  <c r="D17" i="249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F17" i="250"/>
  <c r="F38" i="250" s="1"/>
  <c r="F40" i="250" s="1"/>
  <c r="E17" i="250"/>
  <c r="E38" i="250" s="1"/>
  <c r="E40" i="250" s="1"/>
  <c r="D17" i="250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Z17" i="256" s="1"/>
  <c r="W17" i="256"/>
  <c r="W38" i="256" s="1"/>
  <c r="V17" i="256"/>
  <c r="V38" i="256" s="1"/>
  <c r="U17" i="256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F17" i="256"/>
  <c r="F38" i="256" s="1"/>
  <c r="F40" i="256" s="1"/>
  <c r="E17" i="256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Z17" i="257" s="1"/>
  <c r="W17" i="257"/>
  <c r="W38" i="257" s="1"/>
  <c r="V17" i="257"/>
  <c r="V38" i="257" s="1"/>
  <c r="U17" i="257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Z17" i="258" s="1"/>
  <c r="W17" i="258"/>
  <c r="W38" i="258" s="1"/>
  <c r="V17" i="258"/>
  <c r="V38" i="258" s="1"/>
  <c r="U17" i="258"/>
  <c r="T17" i="258"/>
  <c r="T38" i="258" s="1"/>
  <c r="S17" i="258"/>
  <c r="S38" i="258" s="1"/>
  <c r="R17" i="258"/>
  <c r="R38" i="258" s="1"/>
  <c r="Q17" i="258"/>
  <c r="Q38" i="258" s="1"/>
  <c r="P17" i="258"/>
  <c r="O17" i="258"/>
  <c r="O38" i="258" s="1"/>
  <c r="N17" i="258"/>
  <c r="N38" i="258" s="1"/>
  <c r="M17" i="258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D17" i="258"/>
  <c r="D38" i="258" s="1"/>
  <c r="D40" i="258" s="1"/>
  <c r="C17" i="258"/>
  <c r="C38" i="258" s="1"/>
  <c r="C40" i="258" s="1"/>
  <c r="AA17" i="1"/>
  <c r="AA38" i="1" s="1"/>
  <c r="AA40" i="1" s="1"/>
  <c r="Y17" i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C38" i="1" s="1"/>
  <c r="C40" i="1" s="1"/>
  <c r="Z17" i="216" l="1"/>
  <c r="Y40" i="212"/>
  <c r="I40" i="198"/>
  <c r="I40" i="197"/>
  <c r="J40" i="197" s="1"/>
  <c r="I40" i="196"/>
  <c r="I40" i="195"/>
  <c r="I40" i="194"/>
  <c r="J40" i="194" s="1"/>
  <c r="I40" i="182"/>
  <c r="J40" i="182" s="1"/>
  <c r="I40" i="178"/>
  <c r="I40" i="177"/>
  <c r="H40" i="176"/>
  <c r="I39" i="176" s="1"/>
  <c r="I40" i="176" s="1"/>
  <c r="H38" i="22"/>
  <c r="P38" i="22"/>
  <c r="H38" i="21"/>
  <c r="P38" i="21"/>
  <c r="H38" i="20"/>
  <c r="P38" i="20"/>
  <c r="H38" i="19"/>
  <c r="P38" i="19"/>
  <c r="H38" i="18"/>
  <c r="P38" i="18"/>
  <c r="H38" i="17"/>
  <c r="P38" i="17"/>
  <c r="X38" i="17"/>
  <c r="X40" i="17" s="1"/>
  <c r="Z40" i="17" s="1"/>
  <c r="H38" i="16"/>
  <c r="P38" i="16"/>
  <c r="X38" i="16"/>
  <c r="X38" i="9"/>
  <c r="Z17" i="9"/>
  <c r="Z17" i="210"/>
  <c r="Y40" i="208"/>
  <c r="H40" i="171"/>
  <c r="I39" i="171" s="1"/>
  <c r="Y40" i="200"/>
  <c r="H40" i="155"/>
  <c r="I39" i="155" s="1"/>
  <c r="H40" i="154"/>
  <c r="I39" i="154" s="1"/>
  <c r="H40" i="153"/>
  <c r="I39" i="153" s="1"/>
  <c r="H40" i="152"/>
  <c r="I39" i="152" s="1"/>
  <c r="H40" i="151"/>
  <c r="I39" i="151" s="1"/>
  <c r="H40" i="142"/>
  <c r="I39" i="142" s="1"/>
  <c r="I40" i="142" s="1"/>
  <c r="J40" i="142" s="1"/>
  <c r="H40" i="141"/>
  <c r="I39" i="141" s="1"/>
  <c r="I40" i="141" s="1"/>
  <c r="J40" i="141" s="1"/>
  <c r="H40" i="140"/>
  <c r="I39" i="140" s="1"/>
  <c r="I40" i="140" s="1"/>
  <c r="H40" i="139"/>
  <c r="I39" i="139" s="1"/>
  <c r="I40" i="139" s="1"/>
  <c r="J40" i="139" s="1"/>
  <c r="H40" i="138"/>
  <c r="I39" i="138" s="1"/>
  <c r="I40" i="138" s="1"/>
  <c r="H40" i="137"/>
  <c r="I39" i="137" s="1"/>
  <c r="I40" i="137" s="1"/>
  <c r="H40" i="136"/>
  <c r="I39" i="136" s="1"/>
  <c r="I40" i="136" s="1"/>
  <c r="H40" i="135"/>
  <c r="I39" i="135" s="1"/>
  <c r="I40" i="135" s="1"/>
  <c r="H40" i="134"/>
  <c r="I39" i="134" s="1"/>
  <c r="I40" i="134" s="1"/>
  <c r="J40" i="134" s="1"/>
  <c r="H40" i="133"/>
  <c r="I39" i="133" s="1"/>
  <c r="I40" i="133" s="1"/>
  <c r="J40" i="133" s="1"/>
  <c r="H40" i="132"/>
  <c r="I39" i="132" s="1"/>
  <c r="I40" i="132" s="1"/>
  <c r="H40" i="131"/>
  <c r="I39" i="131" s="1"/>
  <c r="I40" i="131" s="1"/>
  <c r="H40" i="130"/>
  <c r="I39" i="130" s="1"/>
  <c r="I40" i="130" s="1"/>
  <c r="H40" i="129"/>
  <c r="I39" i="129" s="1"/>
  <c r="I40" i="129" s="1"/>
  <c r="H40" i="128"/>
  <c r="I39" i="128" s="1"/>
  <c r="I40" i="128" s="1"/>
  <c r="H40" i="127"/>
  <c r="I39" i="127" s="1"/>
  <c r="I40" i="127" s="1"/>
  <c r="H40" i="126"/>
  <c r="I39" i="126" s="1"/>
  <c r="H40" i="125"/>
  <c r="I39" i="125" s="1"/>
  <c r="E38" i="94"/>
  <c r="E40" i="94" s="1"/>
  <c r="M38" i="94"/>
  <c r="U38" i="94"/>
  <c r="E38" i="93"/>
  <c r="E40" i="93" s="1"/>
  <c r="M38" i="93"/>
  <c r="U38" i="93"/>
  <c r="E38" i="92"/>
  <c r="E40" i="92" s="1"/>
  <c r="M38" i="92"/>
  <c r="U38" i="92"/>
  <c r="E38" i="91"/>
  <c r="E40" i="91" s="1"/>
  <c r="M38" i="91"/>
  <c r="U38" i="91"/>
  <c r="C38" i="54"/>
  <c r="C40" i="54" s="1"/>
  <c r="K38" i="54"/>
  <c r="S38" i="54"/>
  <c r="C38" i="53"/>
  <c r="C40" i="53" s="1"/>
  <c r="K38" i="53"/>
  <c r="S38" i="53"/>
  <c r="C38" i="52"/>
  <c r="C40" i="52" s="1"/>
  <c r="K38" i="52"/>
  <c r="S38" i="52"/>
  <c r="C38" i="51"/>
  <c r="C40" i="51" s="1"/>
  <c r="K38" i="51"/>
  <c r="S38" i="51"/>
  <c r="C38" i="50"/>
  <c r="C40" i="50" s="1"/>
  <c r="K38" i="50"/>
  <c r="S38" i="50"/>
  <c r="C38" i="49"/>
  <c r="C40" i="49" s="1"/>
  <c r="K38" i="49"/>
  <c r="S38" i="49"/>
  <c r="C38" i="48"/>
  <c r="C40" i="48" s="1"/>
  <c r="K38" i="48"/>
  <c r="S38" i="48"/>
  <c r="C38" i="47"/>
  <c r="C40" i="47" s="1"/>
  <c r="K38" i="47"/>
  <c r="S38" i="47"/>
  <c r="C38" i="46"/>
  <c r="C40" i="46" s="1"/>
  <c r="K38" i="46"/>
  <c r="S38" i="46"/>
  <c r="H38" i="125"/>
  <c r="P38" i="125"/>
  <c r="H38" i="124"/>
  <c r="H40" i="124" s="1"/>
  <c r="I39" i="124" s="1"/>
  <c r="P38" i="124"/>
  <c r="H38" i="123"/>
  <c r="P38" i="123"/>
  <c r="D38" i="57"/>
  <c r="D40" i="57" s="1"/>
  <c r="L38" i="57"/>
  <c r="T38" i="57"/>
  <c r="C38" i="228"/>
  <c r="C40" i="228" s="1"/>
  <c r="S38" i="226"/>
  <c r="Z17" i="159"/>
  <c r="Y40" i="152"/>
  <c r="Y40" i="144"/>
  <c r="I38" i="126"/>
  <c r="Q38" i="126"/>
  <c r="Y38" i="126"/>
  <c r="Y40" i="126" s="1"/>
  <c r="H38" i="118"/>
  <c r="P38" i="118"/>
  <c r="H38" i="117"/>
  <c r="P38" i="117"/>
  <c r="H38" i="116"/>
  <c r="P38" i="116"/>
  <c r="H38" i="115"/>
  <c r="P38" i="115"/>
  <c r="H38" i="114"/>
  <c r="P38" i="114"/>
  <c r="H38" i="113"/>
  <c r="P38" i="113"/>
  <c r="H38" i="112"/>
  <c r="P38" i="112"/>
  <c r="H38" i="111"/>
  <c r="P38" i="111"/>
  <c r="X38" i="111"/>
  <c r="H38" i="110"/>
  <c r="P38" i="110"/>
  <c r="H38" i="109"/>
  <c r="P38" i="109"/>
  <c r="H38" i="108"/>
  <c r="H40" i="108" s="1"/>
  <c r="I39" i="108" s="1"/>
  <c r="I40" i="108" s="1"/>
  <c r="P38" i="108"/>
  <c r="H38" i="107"/>
  <c r="P38" i="107"/>
  <c r="H38" i="106"/>
  <c r="P38" i="106"/>
  <c r="H38" i="105"/>
  <c r="P38" i="105"/>
  <c r="H38" i="104"/>
  <c r="P38" i="104"/>
  <c r="H38" i="103"/>
  <c r="P38" i="103"/>
  <c r="X38" i="103"/>
  <c r="H40" i="102"/>
  <c r="I39" i="102" s="1"/>
  <c r="H40" i="101"/>
  <c r="I39" i="101" s="1"/>
  <c r="H40" i="100"/>
  <c r="I39" i="100" s="1"/>
  <c r="H40" i="99"/>
  <c r="I39" i="99" s="1"/>
  <c r="I40" i="99" s="1"/>
  <c r="H40" i="98"/>
  <c r="I39" i="98" s="1"/>
  <c r="I40" i="98" s="1"/>
  <c r="H40" i="97"/>
  <c r="I39" i="97" s="1"/>
  <c r="H40" i="96"/>
  <c r="I39" i="96" s="1"/>
  <c r="H40" i="95"/>
  <c r="I39" i="95" s="1"/>
  <c r="H40" i="1"/>
  <c r="I39" i="1" s="1"/>
  <c r="I40" i="232"/>
  <c r="I40" i="231"/>
  <c r="I40" i="230"/>
  <c r="K39" i="230" s="1"/>
  <c r="I40" i="229"/>
  <c r="J40" i="229" s="1"/>
  <c r="I40" i="228"/>
  <c r="I40" i="227"/>
  <c r="I40" i="226"/>
  <c r="I40" i="225"/>
  <c r="I40" i="224"/>
  <c r="AA38" i="131"/>
  <c r="AA40" i="131" s="1"/>
  <c r="J38" i="130"/>
  <c r="R38" i="130"/>
  <c r="AA38" i="130"/>
  <c r="AA40" i="130" s="1"/>
  <c r="J38" i="129"/>
  <c r="R38" i="129"/>
  <c r="AA38" i="129"/>
  <c r="AA40" i="129" s="1"/>
  <c r="J38" i="128"/>
  <c r="R38" i="128"/>
  <c r="AA38" i="128"/>
  <c r="AA40" i="128" s="1"/>
  <c r="J38" i="127"/>
  <c r="R38" i="127"/>
  <c r="Z17" i="247"/>
  <c r="Z17" i="103"/>
  <c r="D38" i="236"/>
  <c r="D40" i="236" s="1"/>
  <c r="G38" i="87"/>
  <c r="G40" i="87" s="1"/>
  <c r="H39" i="87" s="1"/>
  <c r="O38" i="87"/>
  <c r="W38" i="87"/>
  <c r="G38" i="86"/>
  <c r="G40" i="86" s="1"/>
  <c r="H39" i="86" s="1"/>
  <c r="H40" i="86" s="1"/>
  <c r="I39" i="86" s="1"/>
  <c r="I40" i="86" s="1"/>
  <c r="J40" i="86" s="1"/>
  <c r="O38" i="86"/>
  <c r="W38" i="86"/>
  <c r="G38" i="85"/>
  <c r="G40" i="85" s="1"/>
  <c r="H39" i="85" s="1"/>
  <c r="H40" i="85" s="1"/>
  <c r="I39" i="85" s="1"/>
  <c r="I40" i="85" s="1"/>
  <c r="O38" i="85"/>
  <c r="W38" i="85"/>
  <c r="G38" i="84"/>
  <c r="G40" i="84" s="1"/>
  <c r="H39" i="84" s="1"/>
  <c r="H40" i="84" s="1"/>
  <c r="I39" i="84" s="1"/>
  <c r="I40" i="84" s="1"/>
  <c r="O38" i="84"/>
  <c r="W38" i="84"/>
  <c r="G38" i="83"/>
  <c r="G40" i="83" s="1"/>
  <c r="H39" i="83" s="1"/>
  <c r="H40" i="83" s="1"/>
  <c r="I39" i="83" s="1"/>
  <c r="I40" i="83" s="1"/>
  <c r="O38" i="83"/>
  <c r="W38" i="83"/>
  <c r="G38" i="82"/>
  <c r="G40" i="82" s="1"/>
  <c r="H39" i="82" s="1"/>
  <c r="H40" i="82" s="1"/>
  <c r="I39" i="82" s="1"/>
  <c r="I40" i="82" s="1"/>
  <c r="O38" i="82"/>
  <c r="W38" i="82"/>
  <c r="G38" i="81"/>
  <c r="G40" i="81" s="1"/>
  <c r="H39" i="81" s="1"/>
  <c r="H40" i="81" s="1"/>
  <c r="I39" i="81" s="1"/>
  <c r="I40" i="81" s="1"/>
  <c r="J40" i="81" s="1"/>
  <c r="O38" i="81"/>
  <c r="W38" i="81"/>
  <c r="G38" i="80"/>
  <c r="G40" i="80" s="1"/>
  <c r="H39" i="80" s="1"/>
  <c r="H40" i="80" s="1"/>
  <c r="I39" i="80" s="1"/>
  <c r="I40" i="80" s="1"/>
  <c r="J40" i="80" s="1"/>
  <c r="O38" i="80"/>
  <c r="W38" i="80"/>
  <c r="G38" i="79"/>
  <c r="G40" i="79" s="1"/>
  <c r="H39" i="79" s="1"/>
  <c r="H40" i="79" s="1"/>
  <c r="I39" i="79" s="1"/>
  <c r="I40" i="79" s="1"/>
  <c r="O38" i="79"/>
  <c r="W38" i="79"/>
  <c r="G38" i="78"/>
  <c r="G40" i="78" s="1"/>
  <c r="H39" i="78" s="1"/>
  <c r="H40" i="78" s="1"/>
  <c r="I39" i="78" s="1"/>
  <c r="I40" i="78" s="1"/>
  <c r="J40" i="78" s="1"/>
  <c r="O38" i="78"/>
  <c r="W38" i="78"/>
  <c r="G38" i="73"/>
  <c r="G40" i="73" s="1"/>
  <c r="H39" i="73" s="1"/>
  <c r="O38" i="73"/>
  <c r="W38" i="73"/>
  <c r="G38" i="72"/>
  <c r="G40" i="72" s="1"/>
  <c r="H39" i="72" s="1"/>
  <c r="O38" i="72"/>
  <c r="W38" i="72"/>
  <c r="G38" i="71"/>
  <c r="G40" i="71" s="1"/>
  <c r="H39" i="71" s="1"/>
  <c r="O38" i="71"/>
  <c r="W38" i="71"/>
  <c r="E38" i="62"/>
  <c r="E40" i="62" s="1"/>
  <c r="M38" i="62"/>
  <c r="U38" i="62"/>
  <c r="E38" i="61"/>
  <c r="E40" i="61" s="1"/>
  <c r="M38" i="61"/>
  <c r="U38" i="61"/>
  <c r="E38" i="60"/>
  <c r="E40" i="60" s="1"/>
  <c r="M38" i="60"/>
  <c r="U38" i="60"/>
  <c r="E38" i="59"/>
  <c r="E40" i="59" s="1"/>
  <c r="M38" i="59"/>
  <c r="U38" i="59"/>
  <c r="E38" i="58"/>
  <c r="E40" i="58" s="1"/>
  <c r="M38" i="58"/>
  <c r="U38" i="58"/>
  <c r="E38" i="57"/>
  <c r="E40" i="57" s="1"/>
  <c r="M38" i="57"/>
  <c r="U38" i="57"/>
  <c r="D38" i="56"/>
  <c r="D40" i="56" s="1"/>
  <c r="L38" i="56"/>
  <c r="T38" i="56"/>
  <c r="D38" i="55"/>
  <c r="D40" i="55" s="1"/>
  <c r="L38" i="55"/>
  <c r="T38" i="55"/>
  <c r="Y40" i="29"/>
  <c r="I38" i="26"/>
  <c r="Q38" i="26"/>
  <c r="Y38" i="26"/>
  <c r="Y40" i="26" s="1"/>
  <c r="I38" i="25"/>
  <c r="I40" i="25" s="1"/>
  <c r="Q38" i="25"/>
  <c r="Y38" i="25"/>
  <c r="Y40" i="25" s="1"/>
  <c r="Y40" i="17"/>
  <c r="Y40" i="13"/>
  <c r="Z27" i="198"/>
  <c r="Z27" i="123"/>
  <c r="F38" i="62"/>
  <c r="F40" i="62" s="1"/>
  <c r="N38" i="62"/>
  <c r="V38" i="62"/>
  <c r="F38" i="61"/>
  <c r="F40" i="61" s="1"/>
  <c r="N38" i="61"/>
  <c r="V38" i="61"/>
  <c r="F38" i="60"/>
  <c r="F40" i="60" s="1"/>
  <c r="N38" i="60"/>
  <c r="V38" i="60"/>
  <c r="F38" i="59"/>
  <c r="F40" i="59" s="1"/>
  <c r="N38" i="59"/>
  <c r="V38" i="59"/>
  <c r="E38" i="56"/>
  <c r="E40" i="56" s="1"/>
  <c r="M38" i="56"/>
  <c r="U38" i="56"/>
  <c r="E38" i="55"/>
  <c r="E40" i="55" s="1"/>
  <c r="M38" i="55"/>
  <c r="U38" i="55"/>
  <c r="E38" i="54"/>
  <c r="E40" i="54" s="1"/>
  <c r="M38" i="54"/>
  <c r="U38" i="54"/>
  <c r="E38" i="53"/>
  <c r="E40" i="53" s="1"/>
  <c r="M38" i="53"/>
  <c r="U38" i="53"/>
  <c r="E38" i="52"/>
  <c r="E40" i="52" s="1"/>
  <c r="M38" i="52"/>
  <c r="U38" i="52"/>
  <c r="E38" i="51"/>
  <c r="E40" i="51" s="1"/>
  <c r="M38" i="51"/>
  <c r="U38" i="51"/>
  <c r="E38" i="50"/>
  <c r="E40" i="50" s="1"/>
  <c r="M38" i="50"/>
  <c r="U38" i="50"/>
  <c r="E38" i="46"/>
  <c r="E40" i="46" s="1"/>
  <c r="M38" i="46"/>
  <c r="U38" i="46"/>
  <c r="E38" i="45"/>
  <c r="E40" i="45" s="1"/>
  <c r="M38" i="45"/>
  <c r="U38" i="45"/>
  <c r="E38" i="44"/>
  <c r="E40" i="44" s="1"/>
  <c r="M38" i="44"/>
  <c r="U38" i="44"/>
  <c r="C38" i="31"/>
  <c r="C40" i="31" s="1"/>
  <c r="K38" i="31"/>
  <c r="S38" i="31"/>
  <c r="AA38" i="29"/>
  <c r="AA40" i="29" s="1"/>
  <c r="J38" i="28"/>
  <c r="R38" i="28"/>
  <c r="AA38" i="28"/>
  <c r="AA40" i="28" s="1"/>
  <c r="J38" i="27"/>
  <c r="R38" i="27"/>
  <c r="Z27" i="97"/>
  <c r="Y40" i="90"/>
  <c r="Y40" i="89"/>
  <c r="Y40" i="85"/>
  <c r="Y40" i="81"/>
  <c r="Y40" i="73"/>
  <c r="E38" i="43"/>
  <c r="E40" i="43" s="1"/>
  <c r="M38" i="43"/>
  <c r="U38" i="43"/>
  <c r="E38" i="42"/>
  <c r="E40" i="42" s="1"/>
  <c r="M38" i="42"/>
  <c r="U38" i="42"/>
  <c r="E38" i="41"/>
  <c r="E40" i="41" s="1"/>
  <c r="M38" i="41"/>
  <c r="U38" i="41"/>
  <c r="E38" i="40"/>
  <c r="E40" i="40" s="1"/>
  <c r="M38" i="40"/>
  <c r="U38" i="40"/>
  <c r="E38" i="39"/>
  <c r="E40" i="39" s="1"/>
  <c r="M38" i="39"/>
  <c r="U38" i="39"/>
  <c r="D38" i="34"/>
  <c r="D40" i="34" s="1"/>
  <c r="L38" i="34"/>
  <c r="T38" i="34"/>
  <c r="D38" i="33"/>
  <c r="D40" i="33" s="1"/>
  <c r="L38" i="33"/>
  <c r="T38" i="33"/>
  <c r="D38" i="32"/>
  <c r="D40" i="32" s="1"/>
  <c r="L38" i="32"/>
  <c r="T38" i="32"/>
  <c r="C38" i="30"/>
  <c r="C40" i="30" s="1"/>
  <c r="K38" i="30"/>
  <c r="S38" i="30"/>
  <c r="Z17" i="7"/>
  <c r="Y40" i="5"/>
  <c r="P38" i="258"/>
  <c r="Z27" i="258"/>
  <c r="X38" i="257"/>
  <c r="Z38" i="257" s="1"/>
  <c r="Z27" i="255"/>
  <c r="Z27" i="253"/>
  <c r="Z27" i="251"/>
  <c r="Z27" i="170"/>
  <c r="Y40" i="69"/>
  <c r="Y40" i="65"/>
  <c r="H40" i="51"/>
  <c r="I39" i="51" s="1"/>
  <c r="I40" i="51" s="1"/>
  <c r="H40" i="50"/>
  <c r="I39" i="50" s="1"/>
  <c r="I40" i="50" s="1"/>
  <c r="J40" i="50" s="1"/>
  <c r="H40" i="49"/>
  <c r="I39" i="49" s="1"/>
  <c r="I40" i="49" s="1"/>
  <c r="J40" i="49" s="1"/>
  <c r="H40" i="48"/>
  <c r="I39" i="48" s="1"/>
  <c r="I40" i="48" s="1"/>
  <c r="H40" i="47"/>
  <c r="I39" i="47" s="1"/>
  <c r="I40" i="47" s="1"/>
  <c r="E38" i="38"/>
  <c r="E40" i="38" s="1"/>
  <c r="M38" i="38"/>
  <c r="U38" i="38"/>
  <c r="E38" i="37"/>
  <c r="E40" i="37" s="1"/>
  <c r="M38" i="37"/>
  <c r="U38" i="37"/>
  <c r="E38" i="36"/>
  <c r="E40" i="36" s="1"/>
  <c r="M38" i="36"/>
  <c r="U38" i="36"/>
  <c r="E38" i="35"/>
  <c r="E40" i="35" s="1"/>
  <c r="M38" i="35"/>
  <c r="U38" i="35"/>
  <c r="D38" i="9"/>
  <c r="D40" i="9" s="1"/>
  <c r="L38" i="9"/>
  <c r="T38" i="9"/>
  <c r="Z27" i="238"/>
  <c r="Z27" i="161"/>
  <c r="Z27" i="90"/>
  <c r="Z27" i="88"/>
  <c r="Z27" i="4"/>
  <c r="Z27" i="3"/>
  <c r="Z36" i="258"/>
  <c r="Z36" i="243"/>
  <c r="Y40" i="61"/>
  <c r="E38" i="15"/>
  <c r="E40" i="15" s="1"/>
  <c r="M38" i="15"/>
  <c r="U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D38" i="8"/>
  <c r="D40" i="8" s="1"/>
  <c r="L38" i="8"/>
  <c r="T38" i="8"/>
  <c r="D38" i="7"/>
  <c r="D40" i="7" s="1"/>
  <c r="L38" i="7"/>
  <c r="T38" i="7"/>
  <c r="C38" i="6"/>
  <c r="C40" i="6" s="1"/>
  <c r="K38" i="6"/>
  <c r="S38" i="6"/>
  <c r="C38" i="5"/>
  <c r="C40" i="5" s="1"/>
  <c r="K38" i="5"/>
  <c r="K40" i="5" s="1"/>
  <c r="L39" i="5" s="1"/>
  <c r="L40" i="5" s="1"/>
  <c r="M39" i="5" s="1"/>
  <c r="M40" i="5" s="1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K40" i="2" s="1"/>
  <c r="L39" i="2" s="1"/>
  <c r="L40" i="2" s="1"/>
  <c r="M39" i="2" s="1"/>
  <c r="M40" i="2" s="1"/>
  <c r="S38" i="2"/>
  <c r="Z27" i="53"/>
  <c r="Z27" i="51"/>
  <c r="Z17" i="57"/>
  <c r="Y40" i="53"/>
  <c r="Y40" i="49"/>
  <c r="Y40" i="45"/>
  <c r="H40" i="34"/>
  <c r="I39" i="34" s="1"/>
  <c r="I40" i="34" s="1"/>
  <c r="F38" i="23"/>
  <c r="F40" i="23" s="1"/>
  <c r="N38" i="23"/>
  <c r="V38" i="23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F38" i="9"/>
  <c r="F40" i="9" s="1"/>
  <c r="N38" i="9"/>
  <c r="V38" i="9"/>
  <c r="E38" i="8"/>
  <c r="E40" i="8" s="1"/>
  <c r="M38" i="8"/>
  <c r="U38" i="8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208"/>
  <c r="Z27" i="151"/>
  <c r="E38" i="74"/>
  <c r="E40" i="74" s="1"/>
  <c r="M38" i="74"/>
  <c r="U38" i="74"/>
  <c r="E38" i="73"/>
  <c r="E40" i="73" s="1"/>
  <c r="M38" i="73"/>
  <c r="U38" i="73"/>
  <c r="E38" i="72"/>
  <c r="E40" i="72" s="1"/>
  <c r="M38" i="72"/>
  <c r="U38" i="72"/>
  <c r="E38" i="71"/>
  <c r="E40" i="71" s="1"/>
  <c r="M38" i="71"/>
  <c r="U38" i="71"/>
  <c r="Z17" i="44"/>
  <c r="H38" i="37"/>
  <c r="P38" i="37"/>
  <c r="H38" i="36"/>
  <c r="P38" i="36"/>
  <c r="H38" i="35"/>
  <c r="P38" i="35"/>
  <c r="H38" i="34"/>
  <c r="P38" i="34"/>
  <c r="H38" i="33"/>
  <c r="H40" i="33" s="1"/>
  <c r="I39" i="33" s="1"/>
  <c r="I40" i="33" s="1"/>
  <c r="P38" i="33"/>
  <c r="X38" i="33"/>
  <c r="Z38" i="33" s="1"/>
  <c r="H38" i="32"/>
  <c r="P38" i="32"/>
  <c r="X38" i="32"/>
  <c r="H38" i="31"/>
  <c r="P38" i="31"/>
  <c r="X38" i="31"/>
  <c r="H40" i="30"/>
  <c r="I39" i="30" s="1"/>
  <c r="I40" i="30" s="1"/>
  <c r="H40" i="29"/>
  <c r="I39" i="29" s="1"/>
  <c r="I40" i="29" s="1"/>
  <c r="H40" i="28"/>
  <c r="I39" i="28" s="1"/>
  <c r="H40" i="27"/>
  <c r="I39" i="27" s="1"/>
  <c r="H40" i="26"/>
  <c r="I39" i="26" s="1"/>
  <c r="G38" i="25"/>
  <c r="G40" i="25" s="1"/>
  <c r="H39" i="25" s="1"/>
  <c r="H40" i="25" s="1"/>
  <c r="I39" i="25" s="1"/>
  <c r="O38" i="25"/>
  <c r="W38" i="25"/>
  <c r="G38" i="24"/>
  <c r="G40" i="24" s="1"/>
  <c r="H39" i="24" s="1"/>
  <c r="H40" i="24" s="1"/>
  <c r="I39" i="24" s="1"/>
  <c r="I40" i="24" s="1"/>
  <c r="J40" i="24" s="1"/>
  <c r="O38" i="24"/>
  <c r="W38" i="24"/>
  <c r="H40" i="18"/>
  <c r="I39" i="18" s="1"/>
  <c r="I40" i="18" s="1"/>
  <c r="H40" i="17"/>
  <c r="I39" i="17" s="1"/>
  <c r="I40" i="17" s="1"/>
  <c r="J40" i="17" s="1"/>
  <c r="G38" i="15"/>
  <c r="G40" i="15" s="1"/>
  <c r="H39" i="15" s="1"/>
  <c r="H40" i="15" s="1"/>
  <c r="I39" i="15" s="1"/>
  <c r="I40" i="15" s="1"/>
  <c r="J40" i="15" s="1"/>
  <c r="O38" i="15"/>
  <c r="W38" i="15"/>
  <c r="G38" i="14"/>
  <c r="G40" i="14" s="1"/>
  <c r="H39" i="14" s="1"/>
  <c r="H40" i="14" s="1"/>
  <c r="I39" i="14" s="1"/>
  <c r="I40" i="14" s="1"/>
  <c r="J40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G38" i="10"/>
  <c r="G40" i="10" s="1"/>
  <c r="H39" i="10" s="1"/>
  <c r="O38" i="10"/>
  <c r="W38" i="10"/>
  <c r="Z27" i="76"/>
  <c r="AA38" i="221"/>
  <c r="AA40" i="221" s="1"/>
  <c r="R38" i="218"/>
  <c r="J38" i="215"/>
  <c r="X40" i="255"/>
  <c r="Z40" i="255" s="1"/>
  <c r="Z38" i="255"/>
  <c r="Z17" i="205"/>
  <c r="X38" i="205"/>
  <c r="Z38" i="52"/>
  <c r="X40" i="52"/>
  <c r="Z40" i="52" s="1"/>
  <c r="D38" i="244"/>
  <c r="D40" i="244" s="1"/>
  <c r="L38" i="242"/>
  <c r="J38" i="209"/>
  <c r="R38" i="208"/>
  <c r="X40" i="191"/>
  <c r="Z40" i="191" s="1"/>
  <c r="Z38" i="191"/>
  <c r="O38" i="186"/>
  <c r="W38" i="185"/>
  <c r="V38" i="179"/>
  <c r="E38" i="176"/>
  <c r="E40" i="176" s="1"/>
  <c r="M38" i="175"/>
  <c r="T38" i="174"/>
  <c r="T38" i="172"/>
  <c r="T38" i="170"/>
  <c r="L38" i="168"/>
  <c r="K38" i="166"/>
  <c r="E38" i="120"/>
  <c r="E40" i="120" s="1"/>
  <c r="M38" i="120"/>
  <c r="U38" i="120"/>
  <c r="E38" i="119"/>
  <c r="E40" i="119" s="1"/>
  <c r="M38" i="119"/>
  <c r="U38" i="119"/>
  <c r="AA38" i="99"/>
  <c r="AA40" i="99" s="1"/>
  <c r="J38" i="98"/>
  <c r="R38" i="98"/>
  <c r="AA38" i="98"/>
  <c r="AA40" i="98" s="1"/>
  <c r="J38" i="97"/>
  <c r="R38" i="97"/>
  <c r="AA38" i="97"/>
  <c r="AA40" i="97" s="1"/>
  <c r="J38" i="96"/>
  <c r="R38" i="96"/>
  <c r="AA38" i="96"/>
  <c r="AA40" i="96" s="1"/>
  <c r="J38" i="95"/>
  <c r="R38" i="95"/>
  <c r="Z17" i="95"/>
  <c r="I38" i="94"/>
  <c r="Q38" i="94"/>
  <c r="Y38" i="94"/>
  <c r="Y40" i="94" s="1"/>
  <c r="I38" i="93"/>
  <c r="Q38" i="93"/>
  <c r="Y38" i="93"/>
  <c r="Y40" i="93" s="1"/>
  <c r="I38" i="92"/>
  <c r="Q38" i="92"/>
  <c r="Y38" i="92"/>
  <c r="Y40" i="92" s="1"/>
  <c r="I38" i="91"/>
  <c r="Q38" i="91"/>
  <c r="Y38" i="91"/>
  <c r="Y40" i="91" s="1"/>
  <c r="Z17" i="86"/>
  <c r="X38" i="86"/>
  <c r="Z17" i="85"/>
  <c r="X38" i="85"/>
  <c r="Z17" i="84"/>
  <c r="X38" i="84"/>
  <c r="Z17" i="83"/>
  <c r="X38" i="83"/>
  <c r="Z17" i="82"/>
  <c r="X38" i="82"/>
  <c r="Z17" i="81"/>
  <c r="X38" i="81"/>
  <c r="Z38" i="80"/>
  <c r="X40" i="80"/>
  <c r="Z40" i="80" s="1"/>
  <c r="E38" i="65"/>
  <c r="E40" i="65" s="1"/>
  <c r="M38" i="65"/>
  <c r="U38" i="65"/>
  <c r="E38" i="64"/>
  <c r="E40" i="64" s="1"/>
  <c r="M38" i="64"/>
  <c r="U38" i="64"/>
  <c r="E38" i="63"/>
  <c r="E40" i="63" s="1"/>
  <c r="M38" i="63"/>
  <c r="U38" i="63"/>
  <c r="D38" i="62"/>
  <c r="D40" i="62" s="1"/>
  <c r="L38" i="62"/>
  <c r="T38" i="62"/>
  <c r="C38" i="59"/>
  <c r="C40" i="59" s="1"/>
  <c r="K38" i="59"/>
  <c r="S38" i="59"/>
  <c r="Z17" i="55"/>
  <c r="Z17" i="51"/>
  <c r="X38" i="51"/>
  <c r="Z17" i="50"/>
  <c r="X38" i="50"/>
  <c r="Z17" i="49"/>
  <c r="X38" i="49"/>
  <c r="Z17" i="48"/>
  <c r="X38" i="48"/>
  <c r="X40" i="47"/>
  <c r="Z40" i="47" s="1"/>
  <c r="Z38" i="47"/>
  <c r="G38" i="46"/>
  <c r="G40" i="46" s="1"/>
  <c r="H39" i="46" s="1"/>
  <c r="H40" i="46" s="1"/>
  <c r="I39" i="46" s="1"/>
  <c r="I40" i="46" s="1"/>
  <c r="O38" i="46"/>
  <c r="W38" i="46"/>
  <c r="G38" i="45"/>
  <c r="G40" i="45" s="1"/>
  <c r="H39" i="45" s="1"/>
  <c r="H40" i="45" s="1"/>
  <c r="I39" i="45" s="1"/>
  <c r="I40" i="45" s="1"/>
  <c r="O38" i="45"/>
  <c r="W38" i="45"/>
  <c r="G38" i="44"/>
  <c r="G40" i="44" s="1"/>
  <c r="H39" i="44" s="1"/>
  <c r="H40" i="44" s="1"/>
  <c r="I39" i="44" s="1"/>
  <c r="I40" i="44" s="1"/>
  <c r="K39" i="44" s="1"/>
  <c r="O38" i="44"/>
  <c r="W38" i="44"/>
  <c r="AA38" i="27"/>
  <c r="AA40" i="27" s="1"/>
  <c r="J38" i="26"/>
  <c r="R38" i="26"/>
  <c r="AA38" i="26"/>
  <c r="AA40" i="26" s="1"/>
  <c r="J38" i="25"/>
  <c r="R38" i="25"/>
  <c r="Z17" i="25"/>
  <c r="I38" i="24"/>
  <c r="Q38" i="24"/>
  <c r="Y38" i="24"/>
  <c r="Y40" i="24" s="1"/>
  <c r="H38" i="23"/>
  <c r="P38" i="23"/>
  <c r="X38" i="23"/>
  <c r="G38" i="22"/>
  <c r="G40" i="22" s="1"/>
  <c r="H39" i="22" s="1"/>
  <c r="H40" i="22" s="1"/>
  <c r="I39" i="22" s="1"/>
  <c r="O38" i="22"/>
  <c r="W38" i="22"/>
  <c r="G38" i="21"/>
  <c r="G40" i="21" s="1"/>
  <c r="H39" i="21" s="1"/>
  <c r="H40" i="21" s="1"/>
  <c r="I39" i="21" s="1"/>
  <c r="O38" i="21"/>
  <c r="W38" i="21"/>
  <c r="G38" i="20"/>
  <c r="G40" i="20" s="1"/>
  <c r="H39" i="20" s="1"/>
  <c r="O38" i="20"/>
  <c r="W38" i="20"/>
  <c r="G38" i="19"/>
  <c r="G40" i="19" s="1"/>
  <c r="H39" i="19" s="1"/>
  <c r="H40" i="19" s="1"/>
  <c r="I39" i="19" s="1"/>
  <c r="I40" i="19" s="1"/>
  <c r="O38" i="19"/>
  <c r="W38" i="19"/>
  <c r="Z17" i="236"/>
  <c r="X38" i="236"/>
  <c r="Z17" i="206"/>
  <c r="X38" i="206"/>
  <c r="Z17" i="201"/>
  <c r="X38" i="201"/>
  <c r="X40" i="199"/>
  <c r="Z40" i="199" s="1"/>
  <c r="Z38" i="199"/>
  <c r="Z17" i="147"/>
  <c r="X38" i="147"/>
  <c r="Z17" i="94"/>
  <c r="X38" i="94"/>
  <c r="Z17" i="93"/>
  <c r="X38" i="93"/>
  <c r="X40" i="87"/>
  <c r="Z40" i="87" s="1"/>
  <c r="Z38" i="87"/>
  <c r="Z17" i="54"/>
  <c r="X38" i="54"/>
  <c r="Y40" i="6"/>
  <c r="D38" i="245"/>
  <c r="D40" i="245" s="1"/>
  <c r="D38" i="243"/>
  <c r="D40" i="243" s="1"/>
  <c r="D38" i="242"/>
  <c r="D40" i="242" s="1"/>
  <c r="T38" i="242"/>
  <c r="Z17" i="238"/>
  <c r="Y38" i="238"/>
  <c r="Y40" i="238" s="1"/>
  <c r="Z17" i="197"/>
  <c r="X38" i="197"/>
  <c r="Z17" i="196"/>
  <c r="X38" i="196"/>
  <c r="Z17" i="195"/>
  <c r="X38" i="195"/>
  <c r="Z17" i="194"/>
  <c r="X38" i="194"/>
  <c r="Z17" i="192"/>
  <c r="X38" i="192"/>
  <c r="W38" i="186"/>
  <c r="W38" i="184"/>
  <c r="G38" i="183"/>
  <c r="G40" i="183" s="1"/>
  <c r="H39" i="183" s="1"/>
  <c r="H40" i="183" s="1"/>
  <c r="I39" i="183" s="1"/>
  <c r="I40" i="183" s="1"/>
  <c r="F38" i="182"/>
  <c r="F40" i="182" s="1"/>
  <c r="F38" i="181"/>
  <c r="F40" i="181" s="1"/>
  <c r="F38" i="180"/>
  <c r="F40" i="180" s="1"/>
  <c r="N38" i="180"/>
  <c r="F38" i="179"/>
  <c r="F40" i="179" s="1"/>
  <c r="U38" i="178"/>
  <c r="U38" i="177"/>
  <c r="U38" i="176"/>
  <c r="D38" i="174"/>
  <c r="D40" i="174" s="1"/>
  <c r="L38" i="173"/>
  <c r="L38" i="172"/>
  <c r="T38" i="171"/>
  <c r="D38" i="169"/>
  <c r="D40" i="169" s="1"/>
  <c r="D38" i="168"/>
  <c r="D40" i="168" s="1"/>
  <c r="D38" i="167"/>
  <c r="D40" i="167" s="1"/>
  <c r="C38" i="166"/>
  <c r="C40" i="166" s="1"/>
  <c r="K38" i="165"/>
  <c r="S38" i="163"/>
  <c r="Z17" i="151"/>
  <c r="Z17" i="142"/>
  <c r="X38" i="142"/>
  <c r="Z17" i="141"/>
  <c r="X38" i="141"/>
  <c r="Z17" i="136"/>
  <c r="X38" i="136"/>
  <c r="I38" i="1"/>
  <c r="I40" i="1" s="1"/>
  <c r="Q38" i="1"/>
  <c r="Y38" i="1"/>
  <c r="Y40" i="1" s="1"/>
  <c r="Z17" i="254"/>
  <c r="X38" i="254"/>
  <c r="Z17" i="253"/>
  <c r="X38" i="253"/>
  <c r="Z17" i="252"/>
  <c r="X38" i="252"/>
  <c r="Z17" i="251"/>
  <c r="X38" i="251"/>
  <c r="Z17" i="250"/>
  <c r="X38" i="250"/>
  <c r="Z38" i="249"/>
  <c r="X40" i="249"/>
  <c r="Z40" i="249" s="1"/>
  <c r="D38" i="241"/>
  <c r="D40" i="241" s="1"/>
  <c r="L38" i="241"/>
  <c r="T38" i="241"/>
  <c r="Z17" i="233"/>
  <c r="Z17" i="230"/>
  <c r="X38" i="230"/>
  <c r="X40" i="230" s="1"/>
  <c r="Z40" i="230" s="1"/>
  <c r="Z17" i="229"/>
  <c r="X38" i="229"/>
  <c r="Z17" i="228"/>
  <c r="X38" i="228"/>
  <c r="Z17" i="227"/>
  <c r="X38" i="227"/>
  <c r="Z17" i="226"/>
  <c r="X38" i="226"/>
  <c r="Z17" i="225"/>
  <c r="X38" i="225"/>
  <c r="Z38" i="224"/>
  <c r="X40" i="224"/>
  <c r="Z40" i="224" s="1"/>
  <c r="H40" i="223"/>
  <c r="I39" i="223" s="1"/>
  <c r="I40" i="223" s="1"/>
  <c r="J40" i="223" s="1"/>
  <c r="AA38" i="207"/>
  <c r="AA40" i="207" s="1"/>
  <c r="J38" i="206"/>
  <c r="R38" i="206"/>
  <c r="AA38" i="206"/>
  <c r="AA40" i="206" s="1"/>
  <c r="J38" i="205"/>
  <c r="R38" i="205"/>
  <c r="AA38" i="205"/>
  <c r="AA40" i="205" s="1"/>
  <c r="J38" i="204"/>
  <c r="R38" i="204"/>
  <c r="AA38" i="204"/>
  <c r="AA40" i="204" s="1"/>
  <c r="J38" i="203"/>
  <c r="R38" i="203"/>
  <c r="AA38" i="203"/>
  <c r="AA40" i="203" s="1"/>
  <c r="J38" i="202"/>
  <c r="R38" i="202"/>
  <c r="AA38" i="202"/>
  <c r="AA40" i="202" s="1"/>
  <c r="J38" i="201"/>
  <c r="R38" i="201"/>
  <c r="AA38" i="201"/>
  <c r="AA40" i="201" s="1"/>
  <c r="J38" i="200"/>
  <c r="R38" i="200"/>
  <c r="AA38" i="200"/>
  <c r="AA40" i="200" s="1"/>
  <c r="J38" i="199"/>
  <c r="R38" i="199"/>
  <c r="Z17" i="199"/>
  <c r="I38" i="193"/>
  <c r="Q38" i="193"/>
  <c r="Y38" i="193"/>
  <c r="Y40" i="193" s="1"/>
  <c r="I38" i="192"/>
  <c r="Q38" i="192"/>
  <c r="Y38" i="192"/>
  <c r="Y40" i="192" s="1"/>
  <c r="I38" i="191"/>
  <c r="I40" i="191" s="1"/>
  <c r="Q38" i="191"/>
  <c r="Y38" i="191"/>
  <c r="Y40" i="191" s="1"/>
  <c r="H38" i="190"/>
  <c r="H40" i="190" s="1"/>
  <c r="I39" i="190" s="1"/>
  <c r="I40" i="190" s="1"/>
  <c r="P38" i="190"/>
  <c r="Z17" i="190"/>
  <c r="X38" i="190"/>
  <c r="H38" i="189"/>
  <c r="P38" i="189"/>
  <c r="Z17" i="189"/>
  <c r="X38" i="189"/>
  <c r="H38" i="188"/>
  <c r="H40" i="188" s="1"/>
  <c r="I39" i="188" s="1"/>
  <c r="I40" i="188" s="1"/>
  <c r="P38" i="188"/>
  <c r="Z17" i="188"/>
  <c r="X38" i="188"/>
  <c r="H38" i="187"/>
  <c r="P38" i="187"/>
  <c r="Z17" i="187"/>
  <c r="X38" i="187"/>
  <c r="Z17" i="186"/>
  <c r="X38" i="186"/>
  <c r="Z17" i="185"/>
  <c r="X38" i="185"/>
  <c r="Z17" i="184"/>
  <c r="X38" i="184"/>
  <c r="X40" i="183"/>
  <c r="Z40" i="183" s="1"/>
  <c r="Z38" i="183"/>
  <c r="H40" i="181"/>
  <c r="I39" i="181" s="1"/>
  <c r="I40" i="181" s="1"/>
  <c r="J40" i="181" s="1"/>
  <c r="H40" i="180"/>
  <c r="I39" i="180" s="1"/>
  <c r="I40" i="180" s="1"/>
  <c r="J40" i="180" s="1"/>
  <c r="H40" i="179"/>
  <c r="I39" i="179" s="1"/>
  <c r="I40" i="179" s="1"/>
  <c r="J40" i="179" s="1"/>
  <c r="Z17" i="143"/>
  <c r="Z17" i="134"/>
  <c r="X38" i="134"/>
  <c r="Z17" i="133"/>
  <c r="X38" i="133"/>
  <c r="Z17" i="132"/>
  <c r="X38" i="132"/>
  <c r="Z17" i="131"/>
  <c r="X38" i="131"/>
  <c r="Z17" i="130"/>
  <c r="X38" i="130"/>
  <c r="Z17" i="129"/>
  <c r="X38" i="129"/>
  <c r="Z17" i="128"/>
  <c r="X38" i="128"/>
  <c r="X40" i="127"/>
  <c r="Z40" i="127" s="1"/>
  <c r="Z38" i="127"/>
  <c r="H40" i="123"/>
  <c r="I39" i="123" s="1"/>
  <c r="E38" i="118"/>
  <c r="E40" i="118" s="1"/>
  <c r="M38" i="118"/>
  <c r="U38" i="118"/>
  <c r="E38" i="117"/>
  <c r="E40" i="117" s="1"/>
  <c r="M38" i="117"/>
  <c r="U38" i="117"/>
  <c r="E38" i="116"/>
  <c r="E40" i="116" s="1"/>
  <c r="M38" i="116"/>
  <c r="U38" i="116"/>
  <c r="E38" i="115"/>
  <c r="E40" i="115" s="1"/>
  <c r="M38" i="115"/>
  <c r="U38" i="115"/>
  <c r="E38" i="114"/>
  <c r="E40" i="114" s="1"/>
  <c r="M38" i="114"/>
  <c r="U38" i="114"/>
  <c r="E38" i="113"/>
  <c r="E40" i="113" s="1"/>
  <c r="M38" i="113"/>
  <c r="U38" i="113"/>
  <c r="E38" i="112"/>
  <c r="E40" i="112" s="1"/>
  <c r="M38" i="112"/>
  <c r="U38" i="112"/>
  <c r="E38" i="111"/>
  <c r="E40" i="111" s="1"/>
  <c r="M38" i="111"/>
  <c r="U38" i="111"/>
  <c r="C38" i="101"/>
  <c r="C40" i="101" s="1"/>
  <c r="K38" i="101"/>
  <c r="S38" i="101"/>
  <c r="C38" i="100"/>
  <c r="C40" i="100" s="1"/>
  <c r="K38" i="100"/>
  <c r="S38" i="100"/>
  <c r="C38" i="99"/>
  <c r="C40" i="99" s="1"/>
  <c r="K38" i="99"/>
  <c r="S38" i="99"/>
  <c r="Z17" i="87"/>
  <c r="X40" i="79"/>
  <c r="Z40" i="79" s="1"/>
  <c r="Z38" i="79"/>
  <c r="F38" i="66"/>
  <c r="F40" i="66" s="1"/>
  <c r="N38" i="66"/>
  <c r="V38" i="66"/>
  <c r="Z17" i="52"/>
  <c r="Z17" i="46"/>
  <c r="X38" i="46"/>
  <c r="Z17" i="45"/>
  <c r="X38" i="45"/>
  <c r="Z38" i="44"/>
  <c r="X40" i="44"/>
  <c r="Z40" i="44" s="1"/>
  <c r="G38" i="43"/>
  <c r="G40" i="43" s="1"/>
  <c r="H39" i="43" s="1"/>
  <c r="H40" i="43" s="1"/>
  <c r="I39" i="43" s="1"/>
  <c r="I40" i="43" s="1"/>
  <c r="O38" i="43"/>
  <c r="W38" i="43"/>
  <c r="G38" i="42"/>
  <c r="G40" i="42" s="1"/>
  <c r="H39" i="42" s="1"/>
  <c r="H40" i="42" s="1"/>
  <c r="I39" i="42" s="1"/>
  <c r="I40" i="42" s="1"/>
  <c r="K39" i="42" s="1"/>
  <c r="O38" i="42"/>
  <c r="W38" i="42"/>
  <c r="G38" i="41"/>
  <c r="G40" i="41" s="1"/>
  <c r="H39" i="41" s="1"/>
  <c r="H40" i="41" s="1"/>
  <c r="I39" i="41" s="1"/>
  <c r="O38" i="41"/>
  <c r="W38" i="41"/>
  <c r="E38" i="33"/>
  <c r="E40" i="33" s="1"/>
  <c r="M38" i="33"/>
  <c r="U38" i="33"/>
  <c r="C38" i="29"/>
  <c r="C40" i="29" s="1"/>
  <c r="K38" i="29"/>
  <c r="S38" i="29"/>
  <c r="C38" i="28"/>
  <c r="C40" i="28" s="1"/>
  <c r="K38" i="28"/>
  <c r="S38" i="28"/>
  <c r="C38" i="27"/>
  <c r="C40" i="27" s="1"/>
  <c r="K38" i="27"/>
  <c r="S38" i="27"/>
  <c r="C38" i="26"/>
  <c r="C40" i="26" s="1"/>
  <c r="K38" i="26"/>
  <c r="S38" i="26"/>
  <c r="AA38" i="25"/>
  <c r="AA40" i="25" s="1"/>
  <c r="J38" i="24"/>
  <c r="R38" i="24"/>
  <c r="Z17" i="24"/>
  <c r="I38" i="23"/>
  <c r="Q38" i="23"/>
  <c r="Y38" i="23"/>
  <c r="Y40" i="23" s="1"/>
  <c r="Z17" i="22"/>
  <c r="X38" i="22"/>
  <c r="Z17" i="21"/>
  <c r="X38" i="21"/>
  <c r="Z17" i="20"/>
  <c r="X38" i="20"/>
  <c r="Z17" i="19"/>
  <c r="X38" i="19"/>
  <c r="Z17" i="18"/>
  <c r="X38" i="18"/>
  <c r="H40" i="16"/>
  <c r="I39" i="16" s="1"/>
  <c r="I40" i="16" s="1"/>
  <c r="J40" i="16" s="1"/>
  <c r="Z27" i="257"/>
  <c r="Z27" i="118"/>
  <c r="Z27" i="70"/>
  <c r="Z27" i="22"/>
  <c r="Z27" i="6"/>
  <c r="X38" i="258"/>
  <c r="Z17" i="203"/>
  <c r="X38" i="203"/>
  <c r="Z17" i="202"/>
  <c r="X38" i="202"/>
  <c r="Z17" i="200"/>
  <c r="X38" i="200"/>
  <c r="Z17" i="150"/>
  <c r="X38" i="150"/>
  <c r="Z17" i="149"/>
  <c r="X38" i="149"/>
  <c r="Z17" i="91"/>
  <c r="X38" i="91"/>
  <c r="Z17" i="53"/>
  <c r="X38" i="53"/>
  <c r="H40" i="23"/>
  <c r="I39" i="23" s="1"/>
  <c r="L38" i="244"/>
  <c r="J38" i="207"/>
  <c r="H40" i="187"/>
  <c r="I39" i="187" s="1"/>
  <c r="I40" i="187" s="1"/>
  <c r="J40" i="187" s="1"/>
  <c r="G38" i="186"/>
  <c r="G40" i="186" s="1"/>
  <c r="H39" i="186" s="1"/>
  <c r="H40" i="186" s="1"/>
  <c r="I39" i="186" s="1"/>
  <c r="I40" i="186" s="1"/>
  <c r="G38" i="185"/>
  <c r="G40" i="185" s="1"/>
  <c r="H39" i="185" s="1"/>
  <c r="H40" i="185" s="1"/>
  <c r="I39" i="185" s="1"/>
  <c r="I40" i="185" s="1"/>
  <c r="N38" i="182"/>
  <c r="N38" i="181"/>
  <c r="N38" i="179"/>
  <c r="E38" i="178"/>
  <c r="E40" i="178" s="1"/>
  <c r="M38" i="176"/>
  <c r="D38" i="172"/>
  <c r="D40" i="172" s="1"/>
  <c r="L38" i="171"/>
  <c r="L38" i="170"/>
  <c r="L38" i="169"/>
  <c r="T38" i="169"/>
  <c r="T38" i="168"/>
  <c r="T38" i="167"/>
  <c r="C38" i="165"/>
  <c r="C40" i="165" s="1"/>
  <c r="C38" i="163"/>
  <c r="C40" i="163" s="1"/>
  <c r="Z17" i="139"/>
  <c r="X38" i="139"/>
  <c r="Z17" i="138"/>
  <c r="X38" i="138"/>
  <c r="Z17" i="137"/>
  <c r="X38" i="137"/>
  <c r="Z17" i="255"/>
  <c r="Z38" i="248"/>
  <c r="X40" i="248"/>
  <c r="Z40" i="248" s="1"/>
  <c r="D38" i="240"/>
  <c r="D40" i="240" s="1"/>
  <c r="L38" i="240"/>
  <c r="T38" i="240"/>
  <c r="D38" i="239"/>
  <c r="D40" i="239" s="1"/>
  <c r="L38" i="239"/>
  <c r="T38" i="239"/>
  <c r="C38" i="235"/>
  <c r="C40" i="235" s="1"/>
  <c r="K38" i="235"/>
  <c r="S38" i="235"/>
  <c r="C38" i="234"/>
  <c r="C40" i="234" s="1"/>
  <c r="K38" i="234"/>
  <c r="S38" i="234"/>
  <c r="C38" i="233"/>
  <c r="C40" i="233" s="1"/>
  <c r="K38" i="233"/>
  <c r="S38" i="233"/>
  <c r="Z17" i="231"/>
  <c r="Y40" i="230"/>
  <c r="X40" i="223"/>
  <c r="Z40" i="223" s="1"/>
  <c r="Z38" i="223"/>
  <c r="AA38" i="199"/>
  <c r="AA40" i="199" s="1"/>
  <c r="J38" i="198"/>
  <c r="R38" i="198"/>
  <c r="AA38" i="198"/>
  <c r="AA40" i="198" s="1"/>
  <c r="J38" i="197"/>
  <c r="R38" i="197"/>
  <c r="AA38" i="197"/>
  <c r="AA40" i="197" s="1"/>
  <c r="J38" i="196"/>
  <c r="R38" i="196"/>
  <c r="AA38" i="196"/>
  <c r="AA40" i="196" s="1"/>
  <c r="J38" i="195"/>
  <c r="R38" i="195"/>
  <c r="AA38" i="195"/>
  <c r="AA40" i="195" s="1"/>
  <c r="J38" i="194"/>
  <c r="R38" i="194"/>
  <c r="AA38" i="194"/>
  <c r="AA40" i="194" s="1"/>
  <c r="J38" i="193"/>
  <c r="R38" i="193"/>
  <c r="AA38" i="193"/>
  <c r="AA40" i="193" s="1"/>
  <c r="J38" i="192"/>
  <c r="R38" i="192"/>
  <c r="AA38" i="192"/>
  <c r="AA40" i="192" s="1"/>
  <c r="J38" i="191"/>
  <c r="R38" i="191"/>
  <c r="Z17" i="191"/>
  <c r="Z17" i="182"/>
  <c r="X38" i="182"/>
  <c r="Z17" i="181"/>
  <c r="X38" i="181"/>
  <c r="Z17" i="180"/>
  <c r="X38" i="180"/>
  <c r="Z38" i="179"/>
  <c r="X40" i="179"/>
  <c r="Z40" i="179" s="1"/>
  <c r="Z17" i="135"/>
  <c r="Z17" i="126"/>
  <c r="X38" i="126"/>
  <c r="Z17" i="125"/>
  <c r="X38" i="125"/>
  <c r="Z17" i="124"/>
  <c r="X38" i="124"/>
  <c r="Z17" i="123"/>
  <c r="X38" i="123"/>
  <c r="H38" i="122"/>
  <c r="H40" i="122" s="1"/>
  <c r="I39" i="122" s="1"/>
  <c r="I40" i="122" s="1"/>
  <c r="P38" i="122"/>
  <c r="Z17" i="122"/>
  <c r="X38" i="122"/>
  <c r="H38" i="121"/>
  <c r="H40" i="121" s="1"/>
  <c r="I39" i="121" s="1"/>
  <c r="I40" i="121" s="1"/>
  <c r="P38" i="121"/>
  <c r="X38" i="121"/>
  <c r="H40" i="120"/>
  <c r="I39" i="120" s="1"/>
  <c r="I40" i="120" s="1"/>
  <c r="K39" i="120" s="1"/>
  <c r="E38" i="110"/>
  <c r="E40" i="110" s="1"/>
  <c r="M38" i="110"/>
  <c r="U38" i="110"/>
  <c r="E38" i="109"/>
  <c r="E40" i="109" s="1"/>
  <c r="M38" i="109"/>
  <c r="U38" i="109"/>
  <c r="E38" i="108"/>
  <c r="E40" i="108" s="1"/>
  <c r="M38" i="108"/>
  <c r="U38" i="108"/>
  <c r="E38" i="107"/>
  <c r="E40" i="107" s="1"/>
  <c r="M38" i="107"/>
  <c r="U38" i="107"/>
  <c r="E38" i="106"/>
  <c r="E40" i="106" s="1"/>
  <c r="M38" i="106"/>
  <c r="U38" i="106"/>
  <c r="E38" i="105"/>
  <c r="E40" i="105" s="1"/>
  <c r="M38" i="105"/>
  <c r="U38" i="105"/>
  <c r="E38" i="104"/>
  <c r="E40" i="104" s="1"/>
  <c r="M38" i="104"/>
  <c r="U38" i="104"/>
  <c r="E38" i="103"/>
  <c r="E40" i="103" s="1"/>
  <c r="M38" i="103"/>
  <c r="U38" i="103"/>
  <c r="D38" i="102"/>
  <c r="D40" i="102" s="1"/>
  <c r="L38" i="102"/>
  <c r="T38" i="102"/>
  <c r="D38" i="101"/>
  <c r="D40" i="101" s="1"/>
  <c r="L38" i="101"/>
  <c r="T38" i="101"/>
  <c r="D38" i="100"/>
  <c r="D40" i="100" s="1"/>
  <c r="L38" i="100"/>
  <c r="T38" i="100"/>
  <c r="D38" i="99"/>
  <c r="D40" i="99" s="1"/>
  <c r="L38" i="99"/>
  <c r="T38" i="99"/>
  <c r="D38" i="98"/>
  <c r="D40" i="98" s="1"/>
  <c r="L38" i="98"/>
  <c r="T38" i="98"/>
  <c r="D38" i="97"/>
  <c r="D40" i="97" s="1"/>
  <c r="L38" i="97"/>
  <c r="T38" i="97"/>
  <c r="D38" i="96"/>
  <c r="D40" i="96" s="1"/>
  <c r="L38" i="96"/>
  <c r="T38" i="96"/>
  <c r="D38" i="95"/>
  <c r="D40" i="95" s="1"/>
  <c r="L38" i="95"/>
  <c r="T38" i="95"/>
  <c r="C38" i="93"/>
  <c r="C40" i="93" s="1"/>
  <c r="K38" i="93"/>
  <c r="S38" i="93"/>
  <c r="C38" i="92"/>
  <c r="C40" i="92" s="1"/>
  <c r="K38" i="92"/>
  <c r="S38" i="92"/>
  <c r="C38" i="91"/>
  <c r="C40" i="91" s="1"/>
  <c r="K38" i="91"/>
  <c r="S38" i="91"/>
  <c r="C38" i="90"/>
  <c r="C40" i="90" s="1"/>
  <c r="K38" i="90"/>
  <c r="S38" i="90"/>
  <c r="C38" i="89"/>
  <c r="C40" i="89" s="1"/>
  <c r="K38" i="89"/>
  <c r="S38" i="89"/>
  <c r="C38" i="88"/>
  <c r="C40" i="88" s="1"/>
  <c r="K38" i="88"/>
  <c r="S38" i="88"/>
  <c r="C38" i="87"/>
  <c r="C40" i="87" s="1"/>
  <c r="K38" i="87"/>
  <c r="S38" i="87"/>
  <c r="AA38" i="86"/>
  <c r="AA40" i="86" s="1"/>
  <c r="J38" i="85"/>
  <c r="R38" i="85"/>
  <c r="AA38" i="85"/>
  <c r="AA40" i="85" s="1"/>
  <c r="J38" i="84"/>
  <c r="R38" i="84"/>
  <c r="AA38" i="84"/>
  <c r="AA40" i="84" s="1"/>
  <c r="J38" i="83"/>
  <c r="R38" i="83"/>
  <c r="AA38" i="83"/>
  <c r="AA40" i="83" s="1"/>
  <c r="J38" i="82"/>
  <c r="R38" i="82"/>
  <c r="AA38" i="82"/>
  <c r="AA40" i="82" s="1"/>
  <c r="J38" i="81"/>
  <c r="R38" i="81"/>
  <c r="AA38" i="81"/>
  <c r="AA40" i="81" s="1"/>
  <c r="J38" i="80"/>
  <c r="R38" i="80"/>
  <c r="Z17" i="80"/>
  <c r="Z17" i="78"/>
  <c r="X38" i="78"/>
  <c r="Z17" i="77"/>
  <c r="X38" i="77"/>
  <c r="Z17" i="76"/>
  <c r="X38" i="76"/>
  <c r="Z17" i="75"/>
  <c r="X38" i="75"/>
  <c r="H38" i="74"/>
  <c r="H40" i="74" s="1"/>
  <c r="I39" i="74" s="1"/>
  <c r="I40" i="74" s="1"/>
  <c r="P38" i="74"/>
  <c r="Z17" i="74"/>
  <c r="X38" i="74"/>
  <c r="H38" i="73"/>
  <c r="H40" i="73" s="1"/>
  <c r="I39" i="73" s="1"/>
  <c r="I40" i="73" s="1"/>
  <c r="P38" i="73"/>
  <c r="Z17" i="73"/>
  <c r="X38" i="73"/>
  <c r="H38" i="72"/>
  <c r="H40" i="72" s="1"/>
  <c r="I39" i="72" s="1"/>
  <c r="I40" i="72" s="1"/>
  <c r="P38" i="72"/>
  <c r="Z17" i="72"/>
  <c r="X38" i="72"/>
  <c r="H38" i="71"/>
  <c r="H40" i="71" s="1"/>
  <c r="I39" i="71" s="1"/>
  <c r="I40" i="71" s="1"/>
  <c r="J40" i="71" s="1"/>
  <c r="P38" i="71"/>
  <c r="X38" i="71"/>
  <c r="G38" i="70"/>
  <c r="G40" i="70" s="1"/>
  <c r="H39" i="70" s="1"/>
  <c r="O38" i="70"/>
  <c r="W38" i="70"/>
  <c r="G38" i="69"/>
  <c r="G40" i="69" s="1"/>
  <c r="H39" i="69" s="1"/>
  <c r="O38" i="69"/>
  <c r="W38" i="69"/>
  <c r="G38" i="68"/>
  <c r="G40" i="68" s="1"/>
  <c r="H39" i="68" s="1"/>
  <c r="O38" i="68"/>
  <c r="W38" i="68"/>
  <c r="G38" i="67"/>
  <c r="G40" i="67" s="1"/>
  <c r="H39" i="67" s="1"/>
  <c r="H40" i="67" s="1"/>
  <c r="I39" i="67" s="1"/>
  <c r="I40" i="67" s="1"/>
  <c r="J40" i="67" s="1"/>
  <c r="O38" i="67"/>
  <c r="W38" i="67"/>
  <c r="G38" i="66"/>
  <c r="G40" i="66" s="1"/>
  <c r="H39" i="66" s="1"/>
  <c r="H40" i="66" s="1"/>
  <c r="I39" i="66" s="1"/>
  <c r="I40" i="66" s="1"/>
  <c r="J40" i="66" s="1"/>
  <c r="O38" i="66"/>
  <c r="W38" i="66"/>
  <c r="G38" i="65"/>
  <c r="G40" i="65" s="1"/>
  <c r="H39" i="65" s="1"/>
  <c r="H40" i="65" s="1"/>
  <c r="I39" i="65" s="1"/>
  <c r="I40" i="65" s="1"/>
  <c r="J40" i="65" s="1"/>
  <c r="O38" i="65"/>
  <c r="W38" i="65"/>
  <c r="G38" i="64"/>
  <c r="G40" i="64" s="1"/>
  <c r="H39" i="64" s="1"/>
  <c r="H40" i="64" s="1"/>
  <c r="I39" i="64" s="1"/>
  <c r="I40" i="64" s="1"/>
  <c r="J40" i="64" s="1"/>
  <c r="O38" i="64"/>
  <c r="W38" i="64"/>
  <c r="G38" i="63"/>
  <c r="G40" i="63" s="1"/>
  <c r="H39" i="63" s="1"/>
  <c r="H40" i="63" s="1"/>
  <c r="I39" i="63" s="1"/>
  <c r="I40" i="63" s="1"/>
  <c r="J40" i="63" s="1"/>
  <c r="O38" i="63"/>
  <c r="W38" i="63"/>
  <c r="Z17" i="47"/>
  <c r="Z17" i="43"/>
  <c r="X38" i="43"/>
  <c r="Z17" i="42"/>
  <c r="X38" i="42"/>
  <c r="X40" i="41"/>
  <c r="Z40" i="41" s="1"/>
  <c r="G38" i="40"/>
  <c r="G40" i="40" s="1"/>
  <c r="H39" i="40" s="1"/>
  <c r="H40" i="40" s="1"/>
  <c r="I39" i="40" s="1"/>
  <c r="O38" i="40"/>
  <c r="W38" i="40"/>
  <c r="G38" i="39"/>
  <c r="G40" i="39" s="1"/>
  <c r="H39" i="39" s="1"/>
  <c r="H40" i="39" s="1"/>
  <c r="I39" i="39" s="1"/>
  <c r="O38" i="39"/>
  <c r="W38" i="39"/>
  <c r="F38" i="34"/>
  <c r="F40" i="34" s="1"/>
  <c r="N38" i="34"/>
  <c r="V38" i="34"/>
  <c r="F38" i="33"/>
  <c r="F40" i="33" s="1"/>
  <c r="N38" i="33"/>
  <c r="V38" i="33"/>
  <c r="E38" i="32"/>
  <c r="E40" i="32" s="1"/>
  <c r="M38" i="32"/>
  <c r="U38" i="32"/>
  <c r="E38" i="31"/>
  <c r="E40" i="31" s="1"/>
  <c r="M38" i="31"/>
  <c r="U38" i="31"/>
  <c r="D38" i="30"/>
  <c r="D40" i="30" s="1"/>
  <c r="L38" i="30"/>
  <c r="T38" i="30"/>
  <c r="D38" i="28"/>
  <c r="D40" i="28" s="1"/>
  <c r="L38" i="28"/>
  <c r="T38" i="28"/>
  <c r="D38" i="27"/>
  <c r="D40" i="27" s="1"/>
  <c r="L38" i="27"/>
  <c r="T38" i="27"/>
  <c r="Z17" i="23"/>
  <c r="I38" i="22"/>
  <c r="Q38" i="22"/>
  <c r="Y38" i="22"/>
  <c r="Y40" i="22" s="1"/>
  <c r="I38" i="21"/>
  <c r="Q38" i="21"/>
  <c r="Y38" i="21"/>
  <c r="Y40" i="21" s="1"/>
  <c r="X40" i="16"/>
  <c r="X40" i="15"/>
  <c r="Z40" i="15" s="1"/>
  <c r="Z38" i="15"/>
  <c r="H40" i="10"/>
  <c r="I39" i="10" s="1"/>
  <c r="I40" i="10" s="1"/>
  <c r="H40" i="9"/>
  <c r="I39" i="9" s="1"/>
  <c r="Z27" i="245"/>
  <c r="Z27" i="244"/>
  <c r="Z27" i="243"/>
  <c r="Z27" i="242"/>
  <c r="Z27" i="241"/>
  <c r="Z27" i="137"/>
  <c r="Z27" i="136"/>
  <c r="Z27" i="110"/>
  <c r="Z27" i="33"/>
  <c r="Z27" i="32"/>
  <c r="Z17" i="204"/>
  <c r="X38" i="204"/>
  <c r="I40" i="193"/>
  <c r="J40" i="193" s="1"/>
  <c r="Z17" i="145"/>
  <c r="X38" i="145"/>
  <c r="X40" i="143"/>
  <c r="Z40" i="143" s="1"/>
  <c r="Z38" i="143"/>
  <c r="Z17" i="89"/>
  <c r="X38" i="89"/>
  <c r="O38" i="185"/>
  <c r="G38" i="184"/>
  <c r="G40" i="184" s="1"/>
  <c r="H39" i="184" s="1"/>
  <c r="H40" i="184" s="1"/>
  <c r="I39" i="184" s="1"/>
  <c r="I40" i="184" s="1"/>
  <c r="J40" i="184" s="1"/>
  <c r="W38" i="183"/>
  <c r="V38" i="182"/>
  <c r="V38" i="181"/>
  <c r="V38" i="180"/>
  <c r="M38" i="178"/>
  <c r="E38" i="177"/>
  <c r="E40" i="177" s="1"/>
  <c r="M38" i="177"/>
  <c r="U38" i="175"/>
  <c r="D38" i="171"/>
  <c r="D40" i="171" s="1"/>
  <c r="S38" i="166"/>
  <c r="C38" i="164"/>
  <c r="C40" i="164" s="1"/>
  <c r="S38" i="164"/>
  <c r="K38" i="163"/>
  <c r="Z17" i="140"/>
  <c r="X38" i="140"/>
  <c r="X40" i="135"/>
  <c r="Z40" i="135" s="1"/>
  <c r="Z38" i="135"/>
  <c r="Z17" i="249"/>
  <c r="X40" i="247"/>
  <c r="Z40" i="247" s="1"/>
  <c r="Z38" i="247"/>
  <c r="I40" i="246"/>
  <c r="I40" i="245"/>
  <c r="I40" i="244"/>
  <c r="J40" i="244" s="1"/>
  <c r="I40" i="243"/>
  <c r="J40" i="243" s="1"/>
  <c r="I40" i="242"/>
  <c r="C38" i="232"/>
  <c r="C40" i="232" s="1"/>
  <c r="K38" i="232"/>
  <c r="S38" i="232"/>
  <c r="C38" i="231"/>
  <c r="C40" i="231" s="1"/>
  <c r="K38" i="231"/>
  <c r="S38" i="231"/>
  <c r="AA38" i="231"/>
  <c r="AA40" i="231" s="1"/>
  <c r="J38" i="230"/>
  <c r="R38" i="230"/>
  <c r="AA38" i="230"/>
  <c r="AA40" i="230" s="1"/>
  <c r="J38" i="229"/>
  <c r="R38" i="229"/>
  <c r="AA38" i="229"/>
  <c r="AA40" i="229" s="1"/>
  <c r="J38" i="228"/>
  <c r="R38" i="228"/>
  <c r="AA38" i="228"/>
  <c r="AA40" i="228" s="1"/>
  <c r="J38" i="227"/>
  <c r="R38" i="227"/>
  <c r="AA38" i="227"/>
  <c r="AA40" i="227" s="1"/>
  <c r="J38" i="226"/>
  <c r="R38" i="226"/>
  <c r="AA38" i="226"/>
  <c r="AA40" i="226" s="1"/>
  <c r="J38" i="225"/>
  <c r="R38" i="225"/>
  <c r="AA38" i="225"/>
  <c r="AA40" i="225" s="1"/>
  <c r="J38" i="224"/>
  <c r="R38" i="224"/>
  <c r="Z17" i="224"/>
  <c r="Z17" i="222"/>
  <c r="X38" i="222"/>
  <c r="Z17" i="221"/>
  <c r="X38" i="221"/>
  <c r="Z17" i="220"/>
  <c r="X38" i="220"/>
  <c r="Z17" i="219"/>
  <c r="X38" i="219"/>
  <c r="Z17" i="218"/>
  <c r="X38" i="218"/>
  <c r="H38" i="217"/>
  <c r="H40" i="217" s="1"/>
  <c r="I39" i="217" s="1"/>
  <c r="I40" i="217" s="1"/>
  <c r="P38" i="217"/>
  <c r="Z17" i="217"/>
  <c r="X38" i="217"/>
  <c r="H38" i="216"/>
  <c r="H40" i="216" s="1"/>
  <c r="I39" i="216" s="1"/>
  <c r="I40" i="216" s="1"/>
  <c r="P38" i="216"/>
  <c r="X38" i="216"/>
  <c r="D38" i="201"/>
  <c r="D40" i="201" s="1"/>
  <c r="L38" i="201"/>
  <c r="T38" i="201"/>
  <c r="D38" i="200"/>
  <c r="D40" i="200" s="1"/>
  <c r="L38" i="200"/>
  <c r="T38" i="200"/>
  <c r="D38" i="199"/>
  <c r="D40" i="199" s="1"/>
  <c r="L38" i="199"/>
  <c r="T38" i="199"/>
  <c r="C38" i="198"/>
  <c r="C40" i="198" s="1"/>
  <c r="K38" i="198"/>
  <c r="S38" i="198"/>
  <c r="C38" i="197"/>
  <c r="C40" i="197" s="1"/>
  <c r="K38" i="197"/>
  <c r="S38" i="197"/>
  <c r="C38" i="196"/>
  <c r="C40" i="196" s="1"/>
  <c r="K38" i="196"/>
  <c r="K40" i="196" s="1"/>
  <c r="L39" i="196" s="1"/>
  <c r="L40" i="196" s="1"/>
  <c r="M39" i="196" s="1"/>
  <c r="M40" i="196" s="1"/>
  <c r="S38" i="196"/>
  <c r="C38" i="195"/>
  <c r="C40" i="195" s="1"/>
  <c r="K38" i="195"/>
  <c r="S38" i="195"/>
  <c r="AA38" i="191"/>
  <c r="AA40" i="191" s="1"/>
  <c r="J38" i="190"/>
  <c r="R38" i="190"/>
  <c r="AA38" i="190"/>
  <c r="AA40" i="190" s="1"/>
  <c r="J38" i="189"/>
  <c r="R38" i="189"/>
  <c r="AA38" i="189"/>
  <c r="AA40" i="189" s="1"/>
  <c r="J38" i="188"/>
  <c r="R38" i="188"/>
  <c r="AA38" i="188"/>
  <c r="AA40" i="188" s="1"/>
  <c r="J38" i="187"/>
  <c r="R38" i="187"/>
  <c r="AA38" i="187"/>
  <c r="AA40" i="187" s="1"/>
  <c r="J38" i="186"/>
  <c r="R38" i="186"/>
  <c r="AA38" i="186"/>
  <c r="AA40" i="186" s="1"/>
  <c r="J38" i="185"/>
  <c r="R38" i="185"/>
  <c r="AA38" i="185"/>
  <c r="AA40" i="185" s="1"/>
  <c r="J38" i="184"/>
  <c r="R38" i="184"/>
  <c r="AA38" i="184"/>
  <c r="AA40" i="184" s="1"/>
  <c r="J38" i="183"/>
  <c r="R38" i="183"/>
  <c r="Z17" i="183"/>
  <c r="Z17" i="178"/>
  <c r="X38" i="178"/>
  <c r="Z17" i="177"/>
  <c r="X38" i="177"/>
  <c r="Z17" i="176"/>
  <c r="X38" i="176"/>
  <c r="X40" i="175"/>
  <c r="Z38" i="175"/>
  <c r="I40" i="174"/>
  <c r="I40" i="173"/>
  <c r="I40" i="172"/>
  <c r="I40" i="170"/>
  <c r="J40" i="170" s="1"/>
  <c r="Z17" i="127"/>
  <c r="I38" i="125"/>
  <c r="I40" i="125" s="1"/>
  <c r="J40" i="125" s="1"/>
  <c r="Q38" i="125"/>
  <c r="Y38" i="125"/>
  <c r="Y40" i="125" s="1"/>
  <c r="I38" i="124"/>
  <c r="Q38" i="124"/>
  <c r="Y38" i="124"/>
  <c r="Y40" i="124" s="1"/>
  <c r="I38" i="123"/>
  <c r="Q38" i="123"/>
  <c r="Y38" i="123"/>
  <c r="Y40" i="123" s="1"/>
  <c r="H38" i="120"/>
  <c r="P38" i="120"/>
  <c r="Z17" i="120"/>
  <c r="X38" i="120"/>
  <c r="H38" i="119"/>
  <c r="H40" i="119" s="1"/>
  <c r="I39" i="119" s="1"/>
  <c r="I40" i="119" s="1"/>
  <c r="P38" i="119"/>
  <c r="X38" i="119"/>
  <c r="G38" i="118"/>
  <c r="G40" i="118" s="1"/>
  <c r="H39" i="118" s="1"/>
  <c r="H40" i="118" s="1"/>
  <c r="I39" i="118" s="1"/>
  <c r="I40" i="118" s="1"/>
  <c r="O38" i="118"/>
  <c r="W38" i="118"/>
  <c r="G38" i="117"/>
  <c r="G40" i="117" s="1"/>
  <c r="H39" i="117" s="1"/>
  <c r="H40" i="117" s="1"/>
  <c r="I39" i="117" s="1"/>
  <c r="I40" i="117" s="1"/>
  <c r="J40" i="117" s="1"/>
  <c r="O38" i="117"/>
  <c r="W38" i="117"/>
  <c r="G38" i="116"/>
  <c r="G40" i="116" s="1"/>
  <c r="H39" i="116" s="1"/>
  <c r="H40" i="116" s="1"/>
  <c r="I39" i="116" s="1"/>
  <c r="I40" i="116" s="1"/>
  <c r="J40" i="116" s="1"/>
  <c r="O38" i="116"/>
  <c r="W38" i="116"/>
  <c r="G38" i="115"/>
  <c r="G40" i="115" s="1"/>
  <c r="H39" i="115" s="1"/>
  <c r="O38" i="115"/>
  <c r="W38" i="115"/>
  <c r="G38" i="114"/>
  <c r="G40" i="114" s="1"/>
  <c r="H39" i="114" s="1"/>
  <c r="H40" i="114" s="1"/>
  <c r="I39" i="114" s="1"/>
  <c r="I40" i="114" s="1"/>
  <c r="J40" i="114" s="1"/>
  <c r="O38" i="114"/>
  <c r="W38" i="114"/>
  <c r="G38" i="113"/>
  <c r="G40" i="113" s="1"/>
  <c r="H39" i="113" s="1"/>
  <c r="H40" i="113" s="1"/>
  <c r="I39" i="113" s="1"/>
  <c r="I40" i="113" s="1"/>
  <c r="O38" i="113"/>
  <c r="W38" i="113"/>
  <c r="G38" i="112"/>
  <c r="G40" i="112" s="1"/>
  <c r="H39" i="112" s="1"/>
  <c r="H40" i="112" s="1"/>
  <c r="I39" i="112" s="1"/>
  <c r="I40" i="112" s="1"/>
  <c r="O38" i="112"/>
  <c r="W38" i="112"/>
  <c r="G38" i="111"/>
  <c r="G40" i="111" s="1"/>
  <c r="H39" i="111" s="1"/>
  <c r="H40" i="111" s="1"/>
  <c r="I39" i="111" s="1"/>
  <c r="I40" i="111" s="1"/>
  <c r="K39" i="111" s="1"/>
  <c r="O38" i="111"/>
  <c r="W38" i="111"/>
  <c r="F38" i="110"/>
  <c r="F40" i="110" s="1"/>
  <c r="N38" i="110"/>
  <c r="V38" i="110"/>
  <c r="F38" i="109"/>
  <c r="F40" i="109" s="1"/>
  <c r="N38" i="109"/>
  <c r="V38" i="109"/>
  <c r="F38" i="108"/>
  <c r="F40" i="108" s="1"/>
  <c r="N38" i="108"/>
  <c r="V38" i="108"/>
  <c r="F38" i="107"/>
  <c r="F40" i="107" s="1"/>
  <c r="N38" i="107"/>
  <c r="V38" i="107"/>
  <c r="E38" i="102"/>
  <c r="E40" i="102" s="1"/>
  <c r="M38" i="102"/>
  <c r="U38" i="102"/>
  <c r="D38" i="94"/>
  <c r="D40" i="94" s="1"/>
  <c r="L38" i="94"/>
  <c r="T38" i="94"/>
  <c r="C38" i="86"/>
  <c r="C40" i="86" s="1"/>
  <c r="K38" i="86"/>
  <c r="S38" i="86"/>
  <c r="AA38" i="80"/>
  <c r="AA40" i="80" s="1"/>
  <c r="J38" i="79"/>
  <c r="R38" i="79"/>
  <c r="Z17" i="79"/>
  <c r="I38" i="77"/>
  <c r="I40" i="77" s="1"/>
  <c r="Q38" i="77"/>
  <c r="Y38" i="77"/>
  <c r="Y40" i="77" s="1"/>
  <c r="I38" i="76"/>
  <c r="I40" i="76" s="1"/>
  <c r="Q38" i="76"/>
  <c r="Y38" i="76"/>
  <c r="Y40" i="76" s="1"/>
  <c r="I38" i="75"/>
  <c r="I40" i="75" s="1"/>
  <c r="Q38" i="75"/>
  <c r="Y38" i="75"/>
  <c r="Y40" i="75" s="1"/>
  <c r="I38" i="74"/>
  <c r="Q38" i="74"/>
  <c r="Y38" i="74"/>
  <c r="Y40" i="74" s="1"/>
  <c r="H38" i="70"/>
  <c r="P38" i="70"/>
  <c r="Z17" i="70"/>
  <c r="X38" i="70"/>
  <c r="H38" i="69"/>
  <c r="P38" i="69"/>
  <c r="Z17" i="69"/>
  <c r="X38" i="69"/>
  <c r="H38" i="68"/>
  <c r="P38" i="68"/>
  <c r="Z17" i="68"/>
  <c r="X38" i="68"/>
  <c r="H38" i="67"/>
  <c r="P38" i="67"/>
  <c r="Z17" i="67"/>
  <c r="X38" i="67"/>
  <c r="Z17" i="66"/>
  <c r="X38" i="66"/>
  <c r="Z17" i="65"/>
  <c r="X38" i="65"/>
  <c r="Z17" i="64"/>
  <c r="X38" i="64"/>
  <c r="X40" i="63"/>
  <c r="Z40" i="63" s="1"/>
  <c r="Z38" i="63"/>
  <c r="G38" i="62"/>
  <c r="G40" i="62" s="1"/>
  <c r="H39" i="62" s="1"/>
  <c r="H40" i="62" s="1"/>
  <c r="I39" i="62" s="1"/>
  <c r="I40" i="62" s="1"/>
  <c r="J40" i="62" s="1"/>
  <c r="O38" i="62"/>
  <c r="W38" i="62"/>
  <c r="G38" i="61"/>
  <c r="G40" i="61" s="1"/>
  <c r="H39" i="61" s="1"/>
  <c r="H40" i="61" s="1"/>
  <c r="I39" i="61" s="1"/>
  <c r="I40" i="61" s="1"/>
  <c r="J40" i="61" s="1"/>
  <c r="O38" i="61"/>
  <c r="W38" i="61"/>
  <c r="G38" i="60"/>
  <c r="G40" i="60" s="1"/>
  <c r="H39" i="60" s="1"/>
  <c r="H40" i="60" s="1"/>
  <c r="I39" i="60" s="1"/>
  <c r="I40" i="60" s="1"/>
  <c r="O38" i="60"/>
  <c r="W38" i="60"/>
  <c r="I38" i="41"/>
  <c r="Q38" i="41"/>
  <c r="Y38" i="41"/>
  <c r="Y40" i="41" s="1"/>
  <c r="Z17" i="40"/>
  <c r="X38" i="40"/>
  <c r="X40" i="39"/>
  <c r="Z40" i="39" s="1"/>
  <c r="Z38" i="39"/>
  <c r="G38" i="38"/>
  <c r="G40" i="38" s="1"/>
  <c r="H39" i="38" s="1"/>
  <c r="O38" i="38"/>
  <c r="W38" i="38"/>
  <c r="G38" i="37"/>
  <c r="G40" i="37" s="1"/>
  <c r="H39" i="37" s="1"/>
  <c r="H40" i="37" s="1"/>
  <c r="I39" i="37" s="1"/>
  <c r="I40" i="37" s="1"/>
  <c r="O38" i="37"/>
  <c r="W38" i="37"/>
  <c r="G38" i="36"/>
  <c r="G40" i="36" s="1"/>
  <c r="H39" i="36" s="1"/>
  <c r="O38" i="36"/>
  <c r="W38" i="36"/>
  <c r="G38" i="35"/>
  <c r="G40" i="35" s="1"/>
  <c r="H39" i="35" s="1"/>
  <c r="H40" i="35" s="1"/>
  <c r="I39" i="35" s="1"/>
  <c r="I40" i="35" s="1"/>
  <c r="O38" i="35"/>
  <c r="W38" i="35"/>
  <c r="F38" i="32"/>
  <c r="F40" i="32" s="1"/>
  <c r="N38" i="32"/>
  <c r="V38" i="32"/>
  <c r="E38" i="30"/>
  <c r="E40" i="30" s="1"/>
  <c r="M38" i="30"/>
  <c r="U38" i="30"/>
  <c r="E38" i="29"/>
  <c r="E40" i="29" s="1"/>
  <c r="M38" i="29"/>
  <c r="U38" i="29"/>
  <c r="Z17" i="17"/>
  <c r="Z17" i="16"/>
  <c r="Y38" i="16"/>
  <c r="Y40" i="16" s="1"/>
  <c r="Z17" i="14"/>
  <c r="X38" i="14"/>
  <c r="X40" i="14" s="1"/>
  <c r="Z17" i="13"/>
  <c r="X38" i="13"/>
  <c r="Z17" i="12"/>
  <c r="X38" i="12"/>
  <c r="Z17" i="11"/>
  <c r="X38" i="11"/>
  <c r="Z17" i="10"/>
  <c r="X38" i="10"/>
  <c r="Z38" i="9"/>
  <c r="X40" i="9"/>
  <c r="Z40" i="9" s="1"/>
  <c r="I40" i="8"/>
  <c r="J40" i="8" s="1"/>
  <c r="Z27" i="172"/>
  <c r="X38" i="1"/>
  <c r="Z17" i="237"/>
  <c r="X38" i="237"/>
  <c r="Z17" i="235"/>
  <c r="X38" i="235"/>
  <c r="Z38" i="233"/>
  <c r="X40" i="233"/>
  <c r="Z40" i="233" s="1"/>
  <c r="Z17" i="146"/>
  <c r="X38" i="146"/>
  <c r="Z17" i="92"/>
  <c r="X38" i="92"/>
  <c r="Z17" i="90"/>
  <c r="X38" i="90"/>
  <c r="L38" i="246"/>
  <c r="T38" i="245"/>
  <c r="T38" i="244"/>
  <c r="Z17" i="239"/>
  <c r="Z17" i="198"/>
  <c r="X38" i="198"/>
  <c r="Z17" i="193"/>
  <c r="X38" i="193"/>
  <c r="H40" i="189"/>
  <c r="I39" i="189" s="1"/>
  <c r="I40" i="189" s="1"/>
  <c r="O38" i="184"/>
  <c r="O38" i="183"/>
  <c r="E38" i="175"/>
  <c r="E40" i="175" s="1"/>
  <c r="L38" i="174"/>
  <c r="D38" i="173"/>
  <c r="D40" i="173" s="1"/>
  <c r="T38" i="173"/>
  <c r="D38" i="170"/>
  <c r="D40" i="170" s="1"/>
  <c r="L38" i="167"/>
  <c r="S38" i="165"/>
  <c r="K38" i="164"/>
  <c r="Z17" i="248"/>
  <c r="Z17" i="246"/>
  <c r="X38" i="246"/>
  <c r="Z17" i="245"/>
  <c r="X38" i="245"/>
  <c r="Z17" i="244"/>
  <c r="X38" i="244"/>
  <c r="Z17" i="243"/>
  <c r="X38" i="243"/>
  <c r="Z38" i="242"/>
  <c r="X40" i="242"/>
  <c r="Z40" i="242" s="1"/>
  <c r="H40" i="241"/>
  <c r="I39" i="241" s="1"/>
  <c r="I40" i="241" s="1"/>
  <c r="AA38" i="224"/>
  <c r="AA40" i="224" s="1"/>
  <c r="J38" i="223"/>
  <c r="R38" i="223"/>
  <c r="Z17" i="223"/>
  <c r="I38" i="222"/>
  <c r="I40" i="222" s="1"/>
  <c r="Q38" i="222"/>
  <c r="Y38" i="222"/>
  <c r="Y40" i="222" s="1"/>
  <c r="I38" i="221"/>
  <c r="I40" i="221" s="1"/>
  <c r="Q38" i="221"/>
  <c r="Y38" i="221"/>
  <c r="Y40" i="221" s="1"/>
  <c r="I38" i="220"/>
  <c r="I40" i="220" s="1"/>
  <c r="Q38" i="220"/>
  <c r="Y38" i="220"/>
  <c r="Y40" i="220" s="1"/>
  <c r="I38" i="219"/>
  <c r="I40" i="219" s="1"/>
  <c r="Q38" i="219"/>
  <c r="Y38" i="219"/>
  <c r="Y40" i="219" s="1"/>
  <c r="I38" i="218"/>
  <c r="I40" i="218" s="1"/>
  <c r="Q38" i="218"/>
  <c r="Y38" i="218"/>
  <c r="Y40" i="218" s="1"/>
  <c r="H38" i="215"/>
  <c r="H40" i="215" s="1"/>
  <c r="I39" i="215" s="1"/>
  <c r="I40" i="215" s="1"/>
  <c r="P38" i="215"/>
  <c r="X38" i="215"/>
  <c r="G38" i="214"/>
  <c r="G40" i="214" s="1"/>
  <c r="H39" i="214" s="1"/>
  <c r="H40" i="214" s="1"/>
  <c r="I39" i="214" s="1"/>
  <c r="I40" i="214" s="1"/>
  <c r="O38" i="214"/>
  <c r="W38" i="214"/>
  <c r="G38" i="213"/>
  <c r="G40" i="213" s="1"/>
  <c r="H39" i="213" s="1"/>
  <c r="H40" i="213" s="1"/>
  <c r="I39" i="213" s="1"/>
  <c r="I40" i="213" s="1"/>
  <c r="J40" i="213" s="1"/>
  <c r="O38" i="213"/>
  <c r="W38" i="213"/>
  <c r="G38" i="212"/>
  <c r="G40" i="212" s="1"/>
  <c r="H39" i="212" s="1"/>
  <c r="H40" i="212" s="1"/>
  <c r="I39" i="212" s="1"/>
  <c r="I40" i="212" s="1"/>
  <c r="J40" i="212" s="1"/>
  <c r="O38" i="212"/>
  <c r="W38" i="212"/>
  <c r="G38" i="211"/>
  <c r="G40" i="211" s="1"/>
  <c r="H39" i="211" s="1"/>
  <c r="H40" i="211" s="1"/>
  <c r="I39" i="211" s="1"/>
  <c r="I40" i="211" s="1"/>
  <c r="O38" i="211"/>
  <c r="W38" i="211"/>
  <c r="G38" i="210"/>
  <c r="G40" i="210" s="1"/>
  <c r="H39" i="210" s="1"/>
  <c r="H40" i="210" s="1"/>
  <c r="I39" i="210" s="1"/>
  <c r="I40" i="210" s="1"/>
  <c r="J40" i="210" s="1"/>
  <c r="O38" i="210"/>
  <c r="W38" i="210"/>
  <c r="F38" i="209"/>
  <c r="F40" i="209" s="1"/>
  <c r="N38" i="209"/>
  <c r="V38" i="209"/>
  <c r="F38" i="208"/>
  <c r="F40" i="208" s="1"/>
  <c r="N38" i="208"/>
  <c r="V38" i="208"/>
  <c r="F38" i="207"/>
  <c r="F40" i="207" s="1"/>
  <c r="N38" i="207"/>
  <c r="V38" i="207"/>
  <c r="E38" i="206"/>
  <c r="E40" i="206" s="1"/>
  <c r="M38" i="206"/>
  <c r="U38" i="206"/>
  <c r="E38" i="205"/>
  <c r="E40" i="205" s="1"/>
  <c r="M38" i="205"/>
  <c r="U38" i="205"/>
  <c r="E38" i="204"/>
  <c r="E40" i="204" s="1"/>
  <c r="M38" i="204"/>
  <c r="U38" i="204"/>
  <c r="E38" i="203"/>
  <c r="E40" i="203" s="1"/>
  <c r="M38" i="203"/>
  <c r="U38" i="203"/>
  <c r="E38" i="202"/>
  <c r="E40" i="202" s="1"/>
  <c r="M38" i="202"/>
  <c r="U38" i="202"/>
  <c r="AA38" i="183"/>
  <c r="AA40" i="183" s="1"/>
  <c r="J38" i="182"/>
  <c r="R38" i="182"/>
  <c r="AA38" i="182"/>
  <c r="AA40" i="182" s="1"/>
  <c r="J38" i="181"/>
  <c r="R38" i="181"/>
  <c r="AA38" i="181"/>
  <c r="AA40" i="181" s="1"/>
  <c r="J38" i="180"/>
  <c r="R38" i="180"/>
  <c r="AA38" i="180"/>
  <c r="AA40" i="180" s="1"/>
  <c r="J38" i="179"/>
  <c r="R38" i="179"/>
  <c r="Z17" i="179"/>
  <c r="Z17" i="174"/>
  <c r="X38" i="174"/>
  <c r="Z17" i="173"/>
  <c r="X38" i="173"/>
  <c r="Z17" i="172"/>
  <c r="X38" i="172"/>
  <c r="Z17" i="171"/>
  <c r="X38" i="171"/>
  <c r="Z17" i="170"/>
  <c r="X38" i="170"/>
  <c r="Z17" i="169"/>
  <c r="X38" i="169"/>
  <c r="Z17" i="168"/>
  <c r="X38" i="168"/>
  <c r="X40" i="167"/>
  <c r="H40" i="166"/>
  <c r="I39" i="166" s="1"/>
  <c r="H40" i="165"/>
  <c r="I39" i="165" s="1"/>
  <c r="I40" i="165" s="1"/>
  <c r="J40" i="165" s="1"/>
  <c r="H40" i="164"/>
  <c r="I39" i="164" s="1"/>
  <c r="H40" i="163"/>
  <c r="I39" i="163" s="1"/>
  <c r="G38" i="161"/>
  <c r="G40" i="161" s="1"/>
  <c r="H39" i="161" s="1"/>
  <c r="H40" i="161" s="1"/>
  <c r="I39" i="161" s="1"/>
  <c r="I40" i="161" s="1"/>
  <c r="O38" i="161"/>
  <c r="W38" i="161"/>
  <c r="G38" i="160"/>
  <c r="G40" i="160" s="1"/>
  <c r="H39" i="160" s="1"/>
  <c r="H40" i="160" s="1"/>
  <c r="I39" i="160" s="1"/>
  <c r="I40" i="160" s="1"/>
  <c r="J40" i="160" s="1"/>
  <c r="O38" i="160"/>
  <c r="W38" i="160"/>
  <c r="G38" i="159"/>
  <c r="G40" i="159" s="1"/>
  <c r="H39" i="159" s="1"/>
  <c r="H40" i="159" s="1"/>
  <c r="I39" i="159" s="1"/>
  <c r="I40" i="159" s="1"/>
  <c r="J40" i="159" s="1"/>
  <c r="O38" i="159"/>
  <c r="W38" i="159"/>
  <c r="F38" i="155"/>
  <c r="F40" i="155" s="1"/>
  <c r="N38" i="155"/>
  <c r="V38" i="155"/>
  <c r="F38" i="154"/>
  <c r="F40" i="154" s="1"/>
  <c r="N38" i="154"/>
  <c r="V38" i="154"/>
  <c r="F38" i="153"/>
  <c r="F40" i="153" s="1"/>
  <c r="N38" i="153"/>
  <c r="V38" i="153"/>
  <c r="F38" i="152"/>
  <c r="F40" i="152" s="1"/>
  <c r="N38" i="152"/>
  <c r="V38" i="152"/>
  <c r="F38" i="151"/>
  <c r="F40" i="151" s="1"/>
  <c r="N38" i="151"/>
  <c r="V38" i="151"/>
  <c r="C38" i="130"/>
  <c r="C40" i="130" s="1"/>
  <c r="K38" i="130"/>
  <c r="S38" i="130"/>
  <c r="C38" i="129"/>
  <c r="C40" i="129" s="1"/>
  <c r="K38" i="129"/>
  <c r="S38" i="129"/>
  <c r="C38" i="128"/>
  <c r="C40" i="128" s="1"/>
  <c r="K38" i="128"/>
  <c r="S38" i="128"/>
  <c r="C38" i="127"/>
  <c r="C40" i="127" s="1"/>
  <c r="K38" i="127"/>
  <c r="S38" i="127"/>
  <c r="AA38" i="127"/>
  <c r="AA40" i="127" s="1"/>
  <c r="J38" i="126"/>
  <c r="R38" i="126"/>
  <c r="Z17" i="121"/>
  <c r="Z17" i="118"/>
  <c r="X38" i="118"/>
  <c r="Z17" i="117"/>
  <c r="X38" i="117"/>
  <c r="Z17" i="116"/>
  <c r="X38" i="116"/>
  <c r="Z17" i="115"/>
  <c r="X38" i="115"/>
  <c r="Z17" i="114"/>
  <c r="X38" i="114"/>
  <c r="Z17" i="113"/>
  <c r="X38" i="113"/>
  <c r="Z17" i="112"/>
  <c r="X38" i="112"/>
  <c r="X40" i="111"/>
  <c r="Z40" i="111" s="1"/>
  <c r="Z38" i="111"/>
  <c r="H40" i="110"/>
  <c r="I39" i="110" s="1"/>
  <c r="I40" i="110" s="1"/>
  <c r="H40" i="109"/>
  <c r="I39" i="109" s="1"/>
  <c r="I40" i="109" s="1"/>
  <c r="H40" i="107"/>
  <c r="I39" i="107" s="1"/>
  <c r="I40" i="107" s="1"/>
  <c r="J40" i="107" s="1"/>
  <c r="H40" i="106"/>
  <c r="I39" i="106" s="1"/>
  <c r="I40" i="106" s="1"/>
  <c r="J40" i="106" s="1"/>
  <c r="H40" i="105"/>
  <c r="I39" i="105" s="1"/>
  <c r="I40" i="105" s="1"/>
  <c r="K39" i="105" s="1"/>
  <c r="H40" i="104"/>
  <c r="I39" i="104" s="1"/>
  <c r="I40" i="104" s="1"/>
  <c r="J40" i="104" s="1"/>
  <c r="H40" i="103"/>
  <c r="I39" i="103" s="1"/>
  <c r="I40" i="103" s="1"/>
  <c r="D38" i="81"/>
  <c r="D40" i="81" s="1"/>
  <c r="L38" i="81"/>
  <c r="T38" i="81"/>
  <c r="D38" i="80"/>
  <c r="D40" i="80" s="1"/>
  <c r="L38" i="80"/>
  <c r="T38" i="80"/>
  <c r="AA38" i="79"/>
  <c r="AA40" i="79" s="1"/>
  <c r="J38" i="78"/>
  <c r="R38" i="78"/>
  <c r="AA38" i="78"/>
  <c r="AA40" i="78" s="1"/>
  <c r="J38" i="77"/>
  <c r="R38" i="77"/>
  <c r="AA38" i="77"/>
  <c r="AA40" i="77" s="1"/>
  <c r="J38" i="76"/>
  <c r="R38" i="76"/>
  <c r="AA38" i="76"/>
  <c r="AA40" i="76" s="1"/>
  <c r="J38" i="75"/>
  <c r="R38" i="75"/>
  <c r="Z17" i="62"/>
  <c r="X38" i="62"/>
  <c r="Z17" i="61"/>
  <c r="X38" i="61"/>
  <c r="Z38" i="60"/>
  <c r="X40" i="60"/>
  <c r="Z40" i="60" s="1"/>
  <c r="G38" i="59"/>
  <c r="G40" i="59" s="1"/>
  <c r="H39" i="59" s="1"/>
  <c r="H40" i="59" s="1"/>
  <c r="I39" i="59" s="1"/>
  <c r="I40" i="59" s="1"/>
  <c r="O38" i="59"/>
  <c r="W38" i="59"/>
  <c r="G38" i="58"/>
  <c r="G40" i="58" s="1"/>
  <c r="H39" i="58" s="1"/>
  <c r="H40" i="58" s="1"/>
  <c r="I39" i="58" s="1"/>
  <c r="I40" i="58" s="1"/>
  <c r="J40" i="58" s="1"/>
  <c r="O38" i="58"/>
  <c r="W38" i="58"/>
  <c r="G38" i="57"/>
  <c r="G40" i="57" s="1"/>
  <c r="H39" i="57" s="1"/>
  <c r="H40" i="57" s="1"/>
  <c r="I39" i="57" s="1"/>
  <c r="O38" i="57"/>
  <c r="W38" i="57"/>
  <c r="C38" i="45"/>
  <c r="C40" i="45" s="1"/>
  <c r="K38" i="45"/>
  <c r="S38" i="45"/>
  <c r="C38" i="44"/>
  <c r="C40" i="44" s="1"/>
  <c r="K38" i="44"/>
  <c r="S38" i="44"/>
  <c r="AA38" i="43"/>
  <c r="AA40" i="43" s="1"/>
  <c r="J38" i="42"/>
  <c r="R38" i="42"/>
  <c r="Z17" i="41"/>
  <c r="I38" i="40"/>
  <c r="Q38" i="40"/>
  <c r="Y38" i="40"/>
  <c r="Y40" i="40" s="1"/>
  <c r="I38" i="39"/>
  <c r="Q38" i="39"/>
  <c r="Y38" i="39"/>
  <c r="Y40" i="39" s="1"/>
  <c r="H38" i="38"/>
  <c r="P38" i="38"/>
  <c r="Z17" i="38"/>
  <c r="X38" i="38"/>
  <c r="Z17" i="37"/>
  <c r="X38" i="37"/>
  <c r="Z17" i="36"/>
  <c r="X38" i="36"/>
  <c r="Z17" i="35"/>
  <c r="X38" i="35"/>
  <c r="Z17" i="34"/>
  <c r="X38" i="34"/>
  <c r="X40" i="33"/>
  <c r="Z40" i="33" s="1"/>
  <c r="H40" i="32"/>
  <c r="I39" i="32" s="1"/>
  <c r="I40" i="32" s="1"/>
  <c r="H40" i="31"/>
  <c r="I39" i="31" s="1"/>
  <c r="I40" i="31" s="1"/>
  <c r="Z17" i="15"/>
  <c r="Z38" i="14"/>
  <c r="Y40" i="14"/>
  <c r="I38" i="9"/>
  <c r="Q38" i="9"/>
  <c r="Y38" i="9"/>
  <c r="Y40" i="9" s="1"/>
  <c r="X40" i="8"/>
  <c r="Z27" i="234"/>
  <c r="Z27" i="232"/>
  <c r="Z27" i="196"/>
  <c r="Z27" i="164"/>
  <c r="Z27" i="134"/>
  <c r="Z27" i="129"/>
  <c r="Z27" i="128"/>
  <c r="Z27" i="29"/>
  <c r="Z36" i="232"/>
  <c r="Z38" i="238"/>
  <c r="X40" i="238"/>
  <c r="Z40" i="238" s="1"/>
  <c r="Z17" i="234"/>
  <c r="X38" i="234"/>
  <c r="I40" i="192"/>
  <c r="J40" i="192" s="1"/>
  <c r="Z17" i="144"/>
  <c r="X38" i="144"/>
  <c r="Z17" i="88"/>
  <c r="X38" i="88"/>
  <c r="Z17" i="56"/>
  <c r="Y38" i="56"/>
  <c r="Y40" i="56" s="1"/>
  <c r="Z38" i="24"/>
  <c r="X40" i="24"/>
  <c r="Z40" i="24" s="1"/>
  <c r="T38" i="246"/>
  <c r="L38" i="243"/>
  <c r="AA38" i="209"/>
  <c r="AA40" i="209" s="1"/>
  <c r="AA38" i="208"/>
  <c r="AA40" i="208" s="1"/>
  <c r="E38" i="257"/>
  <c r="E40" i="257" s="1"/>
  <c r="E38" i="256"/>
  <c r="E40" i="256" s="1"/>
  <c r="M38" i="255"/>
  <c r="D38" i="250"/>
  <c r="D40" i="250" s="1"/>
  <c r="T38" i="250"/>
  <c r="D38" i="249"/>
  <c r="D40" i="249" s="1"/>
  <c r="L38" i="249"/>
  <c r="T38" i="249"/>
  <c r="Z38" i="241"/>
  <c r="X40" i="241"/>
  <c r="Z40" i="241" s="1"/>
  <c r="Z17" i="214"/>
  <c r="X38" i="214"/>
  <c r="Z17" i="211"/>
  <c r="X38" i="211"/>
  <c r="I40" i="209"/>
  <c r="K39" i="209" s="1"/>
  <c r="AA38" i="179"/>
  <c r="AA40" i="179" s="1"/>
  <c r="J38" i="178"/>
  <c r="R38" i="178"/>
  <c r="AA38" i="178"/>
  <c r="AA40" i="178" s="1"/>
  <c r="J38" i="177"/>
  <c r="R38" i="177"/>
  <c r="AA38" i="177"/>
  <c r="AA40" i="177" s="1"/>
  <c r="J38" i="176"/>
  <c r="R38" i="176"/>
  <c r="AA38" i="176"/>
  <c r="AA40" i="176" s="1"/>
  <c r="J38" i="175"/>
  <c r="R38" i="175"/>
  <c r="I38" i="171"/>
  <c r="Q38" i="171"/>
  <c r="Y38" i="171"/>
  <c r="Y40" i="171" s="1"/>
  <c r="I38" i="170"/>
  <c r="Q38" i="170"/>
  <c r="Y38" i="170"/>
  <c r="Y40" i="170" s="1"/>
  <c r="I38" i="169"/>
  <c r="I40" i="169" s="1"/>
  <c r="Q38" i="169"/>
  <c r="Y38" i="169"/>
  <c r="Y40" i="169" s="1"/>
  <c r="I38" i="168"/>
  <c r="I40" i="168" s="1"/>
  <c r="Q38" i="168"/>
  <c r="Y38" i="168"/>
  <c r="Y40" i="168" s="1"/>
  <c r="I38" i="167"/>
  <c r="I40" i="167" s="1"/>
  <c r="Q38" i="167"/>
  <c r="Y38" i="167"/>
  <c r="Y40" i="167" s="1"/>
  <c r="Z17" i="166"/>
  <c r="X38" i="166"/>
  <c r="Z17" i="165"/>
  <c r="X38" i="165"/>
  <c r="Z17" i="164"/>
  <c r="X38" i="164"/>
  <c r="Z17" i="163"/>
  <c r="X38" i="163"/>
  <c r="H38" i="162"/>
  <c r="H40" i="162" s="1"/>
  <c r="I39" i="162" s="1"/>
  <c r="I40" i="162" s="1"/>
  <c r="P38" i="162"/>
  <c r="Z17" i="162"/>
  <c r="X38" i="162"/>
  <c r="Z17" i="161"/>
  <c r="X38" i="161"/>
  <c r="Z17" i="160"/>
  <c r="X38" i="160"/>
  <c r="X40" i="159"/>
  <c r="Z40" i="159" s="1"/>
  <c r="Z38" i="159"/>
  <c r="G38" i="158"/>
  <c r="G40" i="158" s="1"/>
  <c r="H39" i="158" s="1"/>
  <c r="H40" i="158" s="1"/>
  <c r="I39" i="158" s="1"/>
  <c r="I40" i="158" s="1"/>
  <c r="J40" i="158" s="1"/>
  <c r="O38" i="158"/>
  <c r="W38" i="158"/>
  <c r="G38" i="157"/>
  <c r="G40" i="157" s="1"/>
  <c r="H39" i="157" s="1"/>
  <c r="H40" i="157" s="1"/>
  <c r="I39" i="157" s="1"/>
  <c r="I40" i="157" s="1"/>
  <c r="J40" i="157" s="1"/>
  <c r="O38" i="157"/>
  <c r="W38" i="157"/>
  <c r="G38" i="156"/>
  <c r="G40" i="156" s="1"/>
  <c r="H39" i="156" s="1"/>
  <c r="H40" i="156" s="1"/>
  <c r="I39" i="156" s="1"/>
  <c r="I40" i="156" s="1"/>
  <c r="K39" i="156" s="1"/>
  <c r="O38" i="156"/>
  <c r="W38" i="156"/>
  <c r="I40" i="155"/>
  <c r="I40" i="154"/>
  <c r="J40" i="154" s="1"/>
  <c r="I40" i="153"/>
  <c r="J40" i="153" s="1"/>
  <c r="I40" i="152"/>
  <c r="J40" i="152" s="1"/>
  <c r="I40" i="151"/>
  <c r="F38" i="150"/>
  <c r="F40" i="150" s="1"/>
  <c r="N38" i="150"/>
  <c r="V38" i="150"/>
  <c r="F38" i="149"/>
  <c r="F40" i="149" s="1"/>
  <c r="N38" i="149"/>
  <c r="V38" i="149"/>
  <c r="F38" i="148"/>
  <c r="F40" i="148" s="1"/>
  <c r="N38" i="148"/>
  <c r="V38" i="148"/>
  <c r="F38" i="147"/>
  <c r="F40" i="147" s="1"/>
  <c r="N38" i="147"/>
  <c r="V38" i="147"/>
  <c r="F38" i="146"/>
  <c r="F40" i="146" s="1"/>
  <c r="N38" i="146"/>
  <c r="V38" i="146"/>
  <c r="F38" i="145"/>
  <c r="F40" i="145" s="1"/>
  <c r="N38" i="145"/>
  <c r="V38" i="145"/>
  <c r="F38" i="144"/>
  <c r="F40" i="144" s="1"/>
  <c r="N38" i="144"/>
  <c r="V38" i="144"/>
  <c r="F38" i="143"/>
  <c r="F40" i="143" s="1"/>
  <c r="N38" i="143"/>
  <c r="V38" i="143"/>
  <c r="E38" i="139"/>
  <c r="E40" i="139" s="1"/>
  <c r="M38" i="139"/>
  <c r="U38" i="139"/>
  <c r="E38" i="138"/>
  <c r="E40" i="138" s="1"/>
  <c r="M38" i="138"/>
  <c r="U38" i="138"/>
  <c r="E38" i="137"/>
  <c r="E40" i="137" s="1"/>
  <c r="M38" i="137"/>
  <c r="U38" i="137"/>
  <c r="E38" i="136"/>
  <c r="E40" i="136" s="1"/>
  <c r="M38" i="136"/>
  <c r="U38" i="136"/>
  <c r="E38" i="135"/>
  <c r="E40" i="135" s="1"/>
  <c r="M38" i="135"/>
  <c r="U38" i="135"/>
  <c r="D38" i="134"/>
  <c r="D40" i="134" s="1"/>
  <c r="L38" i="134"/>
  <c r="T38" i="134"/>
  <c r="D38" i="133"/>
  <c r="D40" i="133" s="1"/>
  <c r="L38" i="133"/>
  <c r="T38" i="133"/>
  <c r="D38" i="132"/>
  <c r="D40" i="132" s="1"/>
  <c r="L38" i="132"/>
  <c r="T38" i="132"/>
  <c r="D38" i="131"/>
  <c r="D40" i="131" s="1"/>
  <c r="L38" i="131"/>
  <c r="T38" i="131"/>
  <c r="Z17" i="110"/>
  <c r="X38" i="110"/>
  <c r="Z17" i="109"/>
  <c r="X38" i="109"/>
  <c r="Z17" i="108"/>
  <c r="X38" i="108"/>
  <c r="Z17" i="107"/>
  <c r="X38" i="107"/>
  <c r="Z17" i="106"/>
  <c r="X38" i="106"/>
  <c r="Z17" i="105"/>
  <c r="X38" i="105"/>
  <c r="Z17" i="104"/>
  <c r="X38" i="104"/>
  <c r="X40" i="103"/>
  <c r="Z40" i="103" s="1"/>
  <c r="Z38" i="103"/>
  <c r="I40" i="102"/>
  <c r="J40" i="102" s="1"/>
  <c r="I40" i="101"/>
  <c r="I40" i="100"/>
  <c r="I40" i="97"/>
  <c r="J40" i="97" s="1"/>
  <c r="I40" i="96"/>
  <c r="J40" i="96" s="1"/>
  <c r="I40" i="95"/>
  <c r="J40" i="95" s="1"/>
  <c r="E38" i="82"/>
  <c r="E40" i="82" s="1"/>
  <c r="M38" i="82"/>
  <c r="U38" i="82"/>
  <c r="D38" i="79"/>
  <c r="D40" i="79" s="1"/>
  <c r="L38" i="79"/>
  <c r="T38" i="79"/>
  <c r="C38" i="78"/>
  <c r="C40" i="78" s="1"/>
  <c r="K38" i="78"/>
  <c r="S38" i="78"/>
  <c r="Z17" i="59"/>
  <c r="X38" i="59"/>
  <c r="Z17" i="58"/>
  <c r="X38" i="58"/>
  <c r="Z38" i="57"/>
  <c r="X40" i="57"/>
  <c r="Z40" i="57" s="1"/>
  <c r="G38" i="56"/>
  <c r="G40" i="56" s="1"/>
  <c r="H39" i="56" s="1"/>
  <c r="H40" i="56" s="1"/>
  <c r="I39" i="56" s="1"/>
  <c r="I40" i="56" s="1"/>
  <c r="K39" i="56" s="1"/>
  <c r="O38" i="56"/>
  <c r="W38" i="56"/>
  <c r="G38" i="55"/>
  <c r="G40" i="55" s="1"/>
  <c r="H39" i="55" s="1"/>
  <c r="H40" i="55" s="1"/>
  <c r="I39" i="55" s="1"/>
  <c r="I40" i="55" s="1"/>
  <c r="O38" i="55"/>
  <c r="W38" i="55"/>
  <c r="E38" i="49"/>
  <c r="E40" i="49" s="1"/>
  <c r="M38" i="49"/>
  <c r="U38" i="49"/>
  <c r="E38" i="48"/>
  <c r="E40" i="48" s="1"/>
  <c r="M38" i="48"/>
  <c r="U38" i="48"/>
  <c r="E38" i="47"/>
  <c r="E40" i="47" s="1"/>
  <c r="M38" i="47"/>
  <c r="U38" i="47"/>
  <c r="D38" i="46"/>
  <c r="D40" i="46" s="1"/>
  <c r="L38" i="46"/>
  <c r="T38" i="46"/>
  <c r="C38" i="43"/>
  <c r="C40" i="43" s="1"/>
  <c r="K38" i="43"/>
  <c r="S38" i="43"/>
  <c r="X40" i="32"/>
  <c r="X40" i="31"/>
  <c r="Z40" i="31" s="1"/>
  <c r="Z38" i="31"/>
  <c r="I40" i="28"/>
  <c r="I40" i="27"/>
  <c r="I40" i="26"/>
  <c r="AA38" i="11"/>
  <c r="AA40" i="11" s="1"/>
  <c r="J38" i="10"/>
  <c r="R38" i="10"/>
  <c r="I38" i="8"/>
  <c r="Q38" i="8"/>
  <c r="Y38" i="8"/>
  <c r="Y40" i="8" s="1"/>
  <c r="H38" i="7"/>
  <c r="H40" i="7" s="1"/>
  <c r="I39" i="7" s="1"/>
  <c r="I40" i="7" s="1"/>
  <c r="P38" i="7"/>
  <c r="X38" i="7"/>
  <c r="G38" i="6"/>
  <c r="G40" i="6" s="1"/>
  <c r="H39" i="6" s="1"/>
  <c r="H40" i="6" s="1"/>
  <c r="I39" i="6" s="1"/>
  <c r="I40" i="6" s="1"/>
  <c r="K39" i="6" s="1"/>
  <c r="O38" i="6"/>
  <c r="W38" i="6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K39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O38" i="2"/>
  <c r="W38" i="2"/>
  <c r="X38" i="256"/>
  <c r="Z17" i="148"/>
  <c r="X38" i="148"/>
  <c r="D38" i="246"/>
  <c r="D40" i="246" s="1"/>
  <c r="L38" i="245"/>
  <c r="T38" i="243"/>
  <c r="Z17" i="232"/>
  <c r="X38" i="232"/>
  <c r="X40" i="231"/>
  <c r="Z40" i="231" s="1"/>
  <c r="Z38" i="231"/>
  <c r="AA38" i="210"/>
  <c r="AA40" i="210" s="1"/>
  <c r="R38" i="209"/>
  <c r="J38" i="208"/>
  <c r="R38" i="207"/>
  <c r="E38" i="258"/>
  <c r="E40" i="258" s="1"/>
  <c r="M38" i="258"/>
  <c r="U38" i="258"/>
  <c r="M38" i="257"/>
  <c r="U38" i="257"/>
  <c r="M38" i="256"/>
  <c r="U38" i="256"/>
  <c r="E38" i="255"/>
  <c r="E40" i="255" s="1"/>
  <c r="U38" i="255"/>
  <c r="L38" i="250"/>
  <c r="I40" i="240"/>
  <c r="J40" i="240" s="1"/>
  <c r="I40" i="239"/>
  <c r="K39" i="239" s="1"/>
  <c r="Z17" i="213"/>
  <c r="X38" i="213"/>
  <c r="Z17" i="212"/>
  <c r="X38" i="212"/>
  <c r="Z38" i="210"/>
  <c r="X40" i="210"/>
  <c r="Z40" i="210" s="1"/>
  <c r="I40" i="208"/>
  <c r="J40" i="208" s="1"/>
  <c r="I40" i="207"/>
  <c r="J40" i="207" s="1"/>
  <c r="F38" i="1"/>
  <c r="F40" i="1" s="1"/>
  <c r="N38" i="1"/>
  <c r="V38" i="1"/>
  <c r="E38" i="254"/>
  <c r="E40" i="254" s="1"/>
  <c r="M38" i="254"/>
  <c r="U38" i="254"/>
  <c r="E38" i="253"/>
  <c r="E40" i="253" s="1"/>
  <c r="M38" i="253"/>
  <c r="U38" i="253"/>
  <c r="E38" i="252"/>
  <c r="E40" i="252" s="1"/>
  <c r="M38" i="252"/>
  <c r="U38" i="252"/>
  <c r="E38" i="251"/>
  <c r="E40" i="251" s="1"/>
  <c r="M38" i="251"/>
  <c r="U38" i="251"/>
  <c r="D38" i="248"/>
  <c r="D40" i="248" s="1"/>
  <c r="L38" i="248"/>
  <c r="T38" i="248"/>
  <c r="Z17" i="242"/>
  <c r="Z17" i="240"/>
  <c r="X38" i="240"/>
  <c r="X40" i="239"/>
  <c r="Z40" i="239" s="1"/>
  <c r="Z38" i="239"/>
  <c r="H40" i="238"/>
  <c r="I39" i="238" s="1"/>
  <c r="I40" i="238" s="1"/>
  <c r="K39" i="238" s="1"/>
  <c r="H40" i="237"/>
  <c r="I39" i="237" s="1"/>
  <c r="I40" i="237" s="1"/>
  <c r="H40" i="236"/>
  <c r="I39" i="236" s="1"/>
  <c r="I40" i="236" s="1"/>
  <c r="H40" i="235"/>
  <c r="I39" i="235" s="1"/>
  <c r="I40" i="235" s="1"/>
  <c r="H40" i="234"/>
  <c r="I39" i="234" s="1"/>
  <c r="I40" i="234" s="1"/>
  <c r="J40" i="234" s="1"/>
  <c r="H40" i="233"/>
  <c r="I39" i="233" s="1"/>
  <c r="I40" i="233" s="1"/>
  <c r="J40" i="233" s="1"/>
  <c r="Z17" i="215"/>
  <c r="Z17" i="209"/>
  <c r="X38" i="209"/>
  <c r="Z17" i="208"/>
  <c r="X38" i="208"/>
  <c r="X40" i="207"/>
  <c r="Z40" i="207" s="1"/>
  <c r="Z38" i="207"/>
  <c r="H40" i="206"/>
  <c r="I39" i="206" s="1"/>
  <c r="I40" i="206" s="1"/>
  <c r="J40" i="206" s="1"/>
  <c r="H40" i="205"/>
  <c r="I39" i="205" s="1"/>
  <c r="I40" i="205" s="1"/>
  <c r="H40" i="204"/>
  <c r="I39" i="204" s="1"/>
  <c r="I40" i="204" s="1"/>
  <c r="J40" i="204" s="1"/>
  <c r="H40" i="203"/>
  <c r="I39" i="203" s="1"/>
  <c r="I40" i="203" s="1"/>
  <c r="J40" i="203" s="1"/>
  <c r="H40" i="202"/>
  <c r="I39" i="202" s="1"/>
  <c r="I40" i="202" s="1"/>
  <c r="K39" i="202" s="1"/>
  <c r="H40" i="201"/>
  <c r="I39" i="201" s="1"/>
  <c r="I40" i="201" s="1"/>
  <c r="H40" i="200"/>
  <c r="I39" i="200" s="1"/>
  <c r="I40" i="200" s="1"/>
  <c r="J40" i="200" s="1"/>
  <c r="H40" i="199"/>
  <c r="I39" i="199" s="1"/>
  <c r="I40" i="199" s="1"/>
  <c r="J40" i="199" s="1"/>
  <c r="AA38" i="175"/>
  <c r="AA40" i="175" s="1"/>
  <c r="J38" i="174"/>
  <c r="R38" i="174"/>
  <c r="AA38" i="174"/>
  <c r="AA40" i="174" s="1"/>
  <c r="J38" i="173"/>
  <c r="R38" i="173"/>
  <c r="AA38" i="173"/>
  <c r="AA40" i="173" s="1"/>
  <c r="J38" i="172"/>
  <c r="R38" i="172"/>
  <c r="Z17" i="167"/>
  <c r="I38" i="166"/>
  <c r="Q38" i="166"/>
  <c r="Y38" i="166"/>
  <c r="Y40" i="166" s="1"/>
  <c r="I38" i="165"/>
  <c r="Q38" i="165"/>
  <c r="Y38" i="165"/>
  <c r="Y40" i="165" s="1"/>
  <c r="I38" i="164"/>
  <c r="Q38" i="164"/>
  <c r="Y38" i="164"/>
  <c r="Y40" i="164" s="1"/>
  <c r="I38" i="163"/>
  <c r="Q38" i="163"/>
  <c r="Y38" i="163"/>
  <c r="Y40" i="163" s="1"/>
  <c r="Z17" i="158"/>
  <c r="X38" i="158"/>
  <c r="Z17" i="157"/>
  <c r="X38" i="157"/>
  <c r="Z17" i="156"/>
  <c r="X38" i="156"/>
  <c r="Z17" i="155"/>
  <c r="X38" i="155"/>
  <c r="Z17" i="154"/>
  <c r="X38" i="154"/>
  <c r="Z17" i="153"/>
  <c r="X38" i="153"/>
  <c r="Z17" i="152"/>
  <c r="X38" i="152"/>
  <c r="X40" i="151"/>
  <c r="Z40" i="151" s="1"/>
  <c r="Z38" i="151"/>
  <c r="H40" i="150"/>
  <c r="I39" i="150" s="1"/>
  <c r="I40" i="150" s="1"/>
  <c r="J40" i="150" s="1"/>
  <c r="H40" i="149"/>
  <c r="I39" i="149" s="1"/>
  <c r="I40" i="149" s="1"/>
  <c r="J40" i="149" s="1"/>
  <c r="H40" i="148"/>
  <c r="I39" i="148" s="1"/>
  <c r="I40" i="148" s="1"/>
  <c r="J40" i="148" s="1"/>
  <c r="H40" i="147"/>
  <c r="I39" i="147" s="1"/>
  <c r="I40" i="147" s="1"/>
  <c r="J40" i="147" s="1"/>
  <c r="G38" i="146"/>
  <c r="G40" i="146" s="1"/>
  <c r="H39" i="146" s="1"/>
  <c r="H40" i="146" s="1"/>
  <c r="I39" i="146" s="1"/>
  <c r="I40" i="146" s="1"/>
  <c r="J40" i="146" s="1"/>
  <c r="O38" i="146"/>
  <c r="W38" i="146"/>
  <c r="G38" i="145"/>
  <c r="G40" i="145" s="1"/>
  <c r="H39" i="145" s="1"/>
  <c r="H40" i="145" s="1"/>
  <c r="I39" i="145" s="1"/>
  <c r="I40" i="145" s="1"/>
  <c r="J40" i="145" s="1"/>
  <c r="O38" i="145"/>
  <c r="W38" i="145"/>
  <c r="G38" i="144"/>
  <c r="G40" i="144" s="1"/>
  <c r="H39" i="144" s="1"/>
  <c r="H40" i="144" s="1"/>
  <c r="I39" i="144" s="1"/>
  <c r="I40" i="144" s="1"/>
  <c r="J40" i="144" s="1"/>
  <c r="O38" i="144"/>
  <c r="W38" i="144"/>
  <c r="G38" i="143"/>
  <c r="G40" i="143" s="1"/>
  <c r="H39" i="143" s="1"/>
  <c r="H40" i="143" s="1"/>
  <c r="I39" i="143" s="1"/>
  <c r="I40" i="143" s="1"/>
  <c r="J40" i="143" s="1"/>
  <c r="O38" i="143"/>
  <c r="W38" i="143"/>
  <c r="F38" i="142"/>
  <c r="F40" i="142" s="1"/>
  <c r="N38" i="142"/>
  <c r="V38" i="142"/>
  <c r="F38" i="141"/>
  <c r="F40" i="141" s="1"/>
  <c r="N38" i="141"/>
  <c r="V38" i="141"/>
  <c r="F38" i="140"/>
  <c r="F40" i="140" s="1"/>
  <c r="N38" i="140"/>
  <c r="V38" i="140"/>
  <c r="F38" i="139"/>
  <c r="F40" i="139" s="1"/>
  <c r="N38" i="139"/>
  <c r="V38" i="139"/>
  <c r="E38" i="134"/>
  <c r="E40" i="134" s="1"/>
  <c r="M38" i="134"/>
  <c r="U38" i="134"/>
  <c r="E38" i="133"/>
  <c r="E40" i="133" s="1"/>
  <c r="M38" i="133"/>
  <c r="U38" i="133"/>
  <c r="E38" i="132"/>
  <c r="E40" i="132" s="1"/>
  <c r="M38" i="132"/>
  <c r="U38" i="132"/>
  <c r="E38" i="131"/>
  <c r="E40" i="131" s="1"/>
  <c r="M38" i="131"/>
  <c r="U38" i="131"/>
  <c r="E38" i="130"/>
  <c r="E40" i="130" s="1"/>
  <c r="M38" i="130"/>
  <c r="U38" i="130"/>
  <c r="E38" i="129"/>
  <c r="E40" i="129" s="1"/>
  <c r="M38" i="129"/>
  <c r="U38" i="129"/>
  <c r="E38" i="128"/>
  <c r="E40" i="128" s="1"/>
  <c r="M38" i="128"/>
  <c r="U38" i="128"/>
  <c r="E38" i="127"/>
  <c r="E40" i="127" s="1"/>
  <c r="M38" i="127"/>
  <c r="U38" i="127"/>
  <c r="Z17" i="111"/>
  <c r="Z17" i="102"/>
  <c r="X38" i="102"/>
  <c r="Z17" i="101"/>
  <c r="X38" i="101"/>
  <c r="Z17" i="100"/>
  <c r="X38" i="100"/>
  <c r="Z17" i="99"/>
  <c r="X38" i="99"/>
  <c r="Z17" i="98"/>
  <c r="X38" i="98"/>
  <c r="Z17" i="97"/>
  <c r="X38" i="97"/>
  <c r="Z17" i="96"/>
  <c r="X38" i="96"/>
  <c r="X40" i="95"/>
  <c r="Z38" i="95"/>
  <c r="H40" i="94"/>
  <c r="I39" i="94" s="1"/>
  <c r="I40" i="94" s="1"/>
  <c r="J40" i="94" s="1"/>
  <c r="H40" i="93"/>
  <c r="I39" i="93" s="1"/>
  <c r="I40" i="93" s="1"/>
  <c r="H40" i="92"/>
  <c r="I39" i="92" s="1"/>
  <c r="I40" i="92" s="1"/>
  <c r="J40" i="92" s="1"/>
  <c r="H40" i="91"/>
  <c r="I39" i="91" s="1"/>
  <c r="H40" i="90"/>
  <c r="I39" i="90" s="1"/>
  <c r="I40" i="90" s="1"/>
  <c r="K39" i="90" s="1"/>
  <c r="H40" i="89"/>
  <c r="I39" i="89" s="1"/>
  <c r="I40" i="89" s="1"/>
  <c r="J40" i="89" s="1"/>
  <c r="H40" i="88"/>
  <c r="I39" i="88" s="1"/>
  <c r="I40" i="88" s="1"/>
  <c r="J40" i="88" s="1"/>
  <c r="H40" i="87"/>
  <c r="I39" i="87" s="1"/>
  <c r="I40" i="87" s="1"/>
  <c r="J40" i="87" s="1"/>
  <c r="F38" i="85"/>
  <c r="F40" i="85" s="1"/>
  <c r="N38" i="85"/>
  <c r="V38" i="85"/>
  <c r="F38" i="84"/>
  <c r="F40" i="84" s="1"/>
  <c r="N38" i="84"/>
  <c r="V38" i="84"/>
  <c r="F38" i="83"/>
  <c r="F40" i="83" s="1"/>
  <c r="N38" i="83"/>
  <c r="V38" i="83"/>
  <c r="Z17" i="60"/>
  <c r="I38" i="57"/>
  <c r="Q38" i="57"/>
  <c r="Y38" i="57"/>
  <c r="Y40" i="57" s="1"/>
  <c r="Z38" i="56"/>
  <c r="X40" i="56"/>
  <c r="Z40" i="56" s="1"/>
  <c r="X40" i="55"/>
  <c r="Z40" i="55" s="1"/>
  <c r="Z38" i="55"/>
  <c r="G38" i="54"/>
  <c r="G40" i="54" s="1"/>
  <c r="H39" i="54" s="1"/>
  <c r="H40" i="54" s="1"/>
  <c r="I39" i="54" s="1"/>
  <c r="I40" i="54" s="1"/>
  <c r="O38" i="54"/>
  <c r="W38" i="54"/>
  <c r="G38" i="53"/>
  <c r="G40" i="53" s="1"/>
  <c r="H39" i="53" s="1"/>
  <c r="H40" i="53" s="1"/>
  <c r="I39" i="53" s="1"/>
  <c r="I40" i="53" s="1"/>
  <c r="J40" i="53" s="1"/>
  <c r="O38" i="53"/>
  <c r="W38" i="53"/>
  <c r="G38" i="52"/>
  <c r="G40" i="52" s="1"/>
  <c r="H39" i="52" s="1"/>
  <c r="H40" i="52" s="1"/>
  <c r="I39" i="52" s="1"/>
  <c r="I40" i="52" s="1"/>
  <c r="J40" i="52" s="1"/>
  <c r="O38" i="52"/>
  <c r="W38" i="52"/>
  <c r="F38" i="50"/>
  <c r="F40" i="50" s="1"/>
  <c r="N38" i="50"/>
  <c r="V38" i="50"/>
  <c r="Z17" i="33"/>
  <c r="Z17" i="32"/>
  <c r="Y38" i="32"/>
  <c r="Y40" i="32" s="1"/>
  <c r="Z17" i="30"/>
  <c r="X38" i="30"/>
  <c r="Z17" i="29"/>
  <c r="X38" i="29"/>
  <c r="Z17" i="28"/>
  <c r="X38" i="28"/>
  <c r="Z17" i="27"/>
  <c r="X38" i="27"/>
  <c r="Z17" i="26"/>
  <c r="X38" i="26"/>
  <c r="Z38" i="25"/>
  <c r="X40" i="25"/>
  <c r="Z40" i="25" s="1"/>
  <c r="E38" i="17"/>
  <c r="E40" i="17" s="1"/>
  <c r="M38" i="17"/>
  <c r="U38" i="17"/>
  <c r="D38" i="15"/>
  <c r="D40" i="15" s="1"/>
  <c r="L38" i="15"/>
  <c r="T38" i="15"/>
  <c r="C38" i="14"/>
  <c r="C40" i="14" s="1"/>
  <c r="K38" i="14"/>
  <c r="S38" i="14"/>
  <c r="C38" i="13"/>
  <c r="C40" i="13" s="1"/>
  <c r="K38" i="13"/>
  <c r="K40" i="13" s="1"/>
  <c r="L39" i="13" s="1"/>
  <c r="L40" i="13" s="1"/>
  <c r="M39" i="13" s="1"/>
  <c r="M40" i="13" s="1"/>
  <c r="S38" i="13"/>
  <c r="C38" i="12"/>
  <c r="C40" i="12" s="1"/>
  <c r="K38" i="12"/>
  <c r="S38" i="12"/>
  <c r="C38" i="11"/>
  <c r="C40" i="11" s="1"/>
  <c r="K38" i="11"/>
  <c r="S38" i="11"/>
  <c r="Z17" i="8"/>
  <c r="Z17" i="6"/>
  <c r="X38" i="6"/>
  <c r="X40" i="6" s="1"/>
  <c r="Z17" i="5"/>
  <c r="X38" i="5"/>
  <c r="Z17" i="4"/>
  <c r="X38" i="4"/>
  <c r="Z17" i="3"/>
  <c r="X38" i="3"/>
  <c r="Z17" i="2"/>
  <c r="X38" i="2"/>
  <c r="Z27" i="230"/>
  <c r="Z27" i="158"/>
  <c r="Z27" i="157"/>
  <c r="Z27" i="153"/>
  <c r="Z27" i="152"/>
  <c r="Z27" i="125"/>
  <c r="Z27" i="124"/>
  <c r="Z27" i="56"/>
  <c r="Z27" i="41"/>
  <c r="Z27" i="25"/>
  <c r="K39" i="223"/>
  <c r="N39" i="223" s="1"/>
  <c r="J40" i="205"/>
  <c r="K39" i="205"/>
  <c r="N39" i="205" s="1"/>
  <c r="J40" i="202"/>
  <c r="J40" i="196"/>
  <c r="K39" i="196"/>
  <c r="N39" i="196" s="1"/>
  <c r="J40" i="178"/>
  <c r="K39" i="178"/>
  <c r="K40" i="178" s="1"/>
  <c r="L39" i="178" s="1"/>
  <c r="L40" i="178" s="1"/>
  <c r="M39" i="178" s="1"/>
  <c r="M40" i="178" s="1"/>
  <c r="J40" i="172"/>
  <c r="K39" i="172"/>
  <c r="K40" i="172" s="1"/>
  <c r="L39" i="172" s="1"/>
  <c r="L40" i="172" s="1"/>
  <c r="M39" i="172" s="1"/>
  <c r="M40" i="172" s="1"/>
  <c r="J40" i="156"/>
  <c r="K39" i="152"/>
  <c r="N39" i="152" s="1"/>
  <c r="J40" i="140"/>
  <c r="K39" i="140"/>
  <c r="N39" i="140" s="1"/>
  <c r="K39" i="139"/>
  <c r="N39" i="139" s="1"/>
  <c r="J40" i="132"/>
  <c r="K39" i="132"/>
  <c r="K40" i="132" s="1"/>
  <c r="L39" i="132" s="1"/>
  <c r="J40" i="131"/>
  <c r="K39" i="131"/>
  <c r="J40" i="130"/>
  <c r="K39" i="130"/>
  <c r="J40" i="129"/>
  <c r="K39" i="129"/>
  <c r="J40" i="128"/>
  <c r="K39" i="128"/>
  <c r="J40" i="83"/>
  <c r="K39" i="83"/>
  <c r="K40" i="83" s="1"/>
  <c r="L39" i="83" s="1"/>
  <c r="L40" i="83" s="1"/>
  <c r="M39" i="83" s="1"/>
  <c r="M40" i="83" s="1"/>
  <c r="J40" i="82"/>
  <c r="K39" i="82"/>
  <c r="K40" i="82" s="1"/>
  <c r="L39" i="82" s="1"/>
  <c r="L40" i="82" s="1"/>
  <c r="M39" i="82" s="1"/>
  <c r="M40" i="82" s="1"/>
  <c r="K39" i="66"/>
  <c r="K40" i="66" s="1"/>
  <c r="L39" i="66" s="1"/>
  <c r="L40" i="66" s="1"/>
  <c r="M39" i="66" s="1"/>
  <c r="M40" i="66" s="1"/>
  <c r="K39" i="65"/>
  <c r="K39" i="64"/>
  <c r="N39" i="64" s="1"/>
  <c r="K39" i="63"/>
  <c r="N39" i="63" s="1"/>
  <c r="K39" i="62"/>
  <c r="N39" i="62" s="1"/>
  <c r="K39" i="58"/>
  <c r="J40" i="47"/>
  <c r="K39" i="47"/>
  <c r="K40" i="47" s="1"/>
  <c r="L39" i="47" s="1"/>
  <c r="L40" i="47" s="1"/>
  <c r="M39" i="47" s="1"/>
  <c r="M40" i="47" s="1"/>
  <c r="J40" i="26"/>
  <c r="K39" i="26"/>
  <c r="N39" i="26" s="1"/>
  <c r="K39" i="13"/>
  <c r="J40" i="10"/>
  <c r="K39" i="10"/>
  <c r="N39" i="10" s="1"/>
  <c r="K39" i="5"/>
  <c r="N39" i="5" s="1"/>
  <c r="J40" i="2"/>
  <c r="K39" i="2"/>
  <c r="N39" i="2" s="1"/>
  <c r="K39" i="92"/>
  <c r="J40" i="256"/>
  <c r="K39" i="256"/>
  <c r="J40" i="195"/>
  <c r="K39" i="195"/>
  <c r="J40" i="258"/>
  <c r="K39" i="258"/>
  <c r="J40" i="211"/>
  <c r="K39" i="211"/>
  <c r="K39" i="192"/>
  <c r="J40" i="235"/>
  <c r="K39" i="235"/>
  <c r="J40" i="183"/>
  <c r="K39" i="183"/>
  <c r="J40" i="201"/>
  <c r="K39" i="201"/>
  <c r="J40" i="137"/>
  <c r="K39" i="137"/>
  <c r="J40" i="135"/>
  <c r="K39" i="135"/>
  <c r="J40" i="189"/>
  <c r="K39" i="189"/>
  <c r="K40" i="62"/>
  <c r="L39" i="62" s="1"/>
  <c r="L40" i="62" s="1"/>
  <c r="M39" i="62" s="1"/>
  <c r="M40" i="62" s="1"/>
  <c r="J40" i="248"/>
  <c r="K39" i="248"/>
  <c r="J40" i="236"/>
  <c r="K39" i="236"/>
  <c r="J40" i="232"/>
  <c r="K39" i="232"/>
  <c r="J40" i="228"/>
  <c r="K39" i="228"/>
  <c r="J40" i="186"/>
  <c r="K39" i="186"/>
  <c r="K39" i="181"/>
  <c r="K40" i="152"/>
  <c r="L39" i="152" s="1"/>
  <c r="L40" i="152" s="1"/>
  <c r="M39" i="152" s="1"/>
  <c r="M40" i="152" s="1"/>
  <c r="J40" i="93"/>
  <c r="K39" i="93"/>
  <c r="J40" i="231"/>
  <c r="K39" i="231"/>
  <c r="J40" i="174"/>
  <c r="K39" i="174"/>
  <c r="J40" i="224"/>
  <c r="K39" i="224"/>
  <c r="J40" i="214"/>
  <c r="K39" i="214"/>
  <c r="J40" i="173"/>
  <c r="K39" i="173"/>
  <c r="J40" i="138"/>
  <c r="K39" i="138"/>
  <c r="J40" i="136"/>
  <c r="K39" i="136"/>
  <c r="K39" i="117"/>
  <c r="J40" i="155"/>
  <c r="K39" i="155"/>
  <c r="J40" i="255"/>
  <c r="K39" i="255"/>
  <c r="J40" i="254"/>
  <c r="K39" i="254"/>
  <c r="J40" i="253"/>
  <c r="K39" i="253"/>
  <c r="J40" i="252"/>
  <c r="K39" i="252"/>
  <c r="J40" i="251"/>
  <c r="K39" i="251"/>
  <c r="J40" i="250"/>
  <c r="K39" i="250"/>
  <c r="J40" i="249"/>
  <c r="K39" i="249"/>
  <c r="J40" i="245"/>
  <c r="K39" i="245"/>
  <c r="J40" i="241"/>
  <c r="K39" i="241"/>
  <c r="J40" i="237"/>
  <c r="K39" i="237"/>
  <c r="J40" i="225"/>
  <c r="K39" i="225"/>
  <c r="K39" i="147"/>
  <c r="J40" i="101"/>
  <c r="K39" i="101"/>
  <c r="J40" i="247"/>
  <c r="K39" i="247"/>
  <c r="J40" i="227"/>
  <c r="K39" i="227"/>
  <c r="J40" i="198"/>
  <c r="K39" i="198"/>
  <c r="K39" i="203"/>
  <c r="N39" i="178"/>
  <c r="J40" i="176"/>
  <c r="K39" i="176"/>
  <c r="J40" i="79"/>
  <c r="K39" i="79"/>
  <c r="J40" i="257"/>
  <c r="K39" i="257"/>
  <c r="J40" i="246"/>
  <c r="K39" i="246"/>
  <c r="J40" i="242"/>
  <c r="K39" i="242"/>
  <c r="J40" i="230"/>
  <c r="J40" i="226"/>
  <c r="K39" i="226"/>
  <c r="J40" i="161"/>
  <c r="K39" i="161"/>
  <c r="J40" i="151"/>
  <c r="K39" i="151"/>
  <c r="J40" i="118"/>
  <c r="K39" i="118"/>
  <c r="J40" i="112"/>
  <c r="K39" i="112"/>
  <c r="J40" i="175"/>
  <c r="K39" i="175"/>
  <c r="N39" i="172"/>
  <c r="J40" i="109"/>
  <c r="K39" i="109"/>
  <c r="J40" i="60"/>
  <c r="K39" i="60"/>
  <c r="J40" i="54"/>
  <c r="K39" i="54"/>
  <c r="J40" i="177"/>
  <c r="K39" i="177"/>
  <c r="J40" i="110"/>
  <c r="K39" i="110"/>
  <c r="N39" i="82"/>
  <c r="K40" i="63"/>
  <c r="L39" i="63" s="1"/>
  <c r="L40" i="63" s="1"/>
  <c r="M39" i="63" s="1"/>
  <c r="M40" i="63" s="1"/>
  <c r="J40" i="3"/>
  <c r="K39" i="3"/>
  <c r="J40" i="120"/>
  <c r="J40" i="59"/>
  <c r="K39" i="59"/>
  <c r="J40" i="51"/>
  <c r="K39" i="51"/>
  <c r="K39" i="150"/>
  <c r="J40" i="127"/>
  <c r="K39" i="127"/>
  <c r="K39" i="102"/>
  <c r="K39" i="213"/>
  <c r="J40" i="209"/>
  <c r="K39" i="200"/>
  <c r="K39" i="197"/>
  <c r="J40" i="185"/>
  <c r="K39" i="185"/>
  <c r="K39" i="182"/>
  <c r="K39" i="179"/>
  <c r="K39" i="61"/>
  <c r="J40" i="31"/>
  <c r="K39" i="31"/>
  <c r="K39" i="187"/>
  <c r="K39" i="157"/>
  <c r="K39" i="153"/>
  <c r="K39" i="149"/>
  <c r="K39" i="145"/>
  <c r="J40" i="100"/>
  <c r="K39" i="100"/>
  <c r="J40" i="85"/>
  <c r="K39" i="85"/>
  <c r="K39" i="67"/>
  <c r="J40" i="113"/>
  <c r="K39" i="113"/>
  <c r="J40" i="84"/>
  <c r="K39" i="84"/>
  <c r="K39" i="78"/>
  <c r="J40" i="19"/>
  <c r="K39" i="19"/>
  <c r="K39" i="14"/>
  <c r="K40" i="10"/>
  <c r="L39" i="10" s="1"/>
  <c r="L40" i="10" s="1"/>
  <c r="M39" i="10" s="1"/>
  <c r="M40" i="10" s="1"/>
  <c r="J40" i="55"/>
  <c r="K39" i="55"/>
  <c r="J40" i="48"/>
  <c r="K39" i="48"/>
  <c r="N39" i="47"/>
  <c r="J40" i="18"/>
  <c r="K39" i="18"/>
  <c r="J40" i="111"/>
  <c r="J40" i="103"/>
  <c r="K39" i="103"/>
  <c r="K40" i="58"/>
  <c r="L39" i="58" s="1"/>
  <c r="L40" i="58" s="1"/>
  <c r="M39" i="58" s="1"/>
  <c r="M40" i="58" s="1"/>
  <c r="N39" i="58"/>
  <c r="J40" i="56"/>
  <c r="K39" i="8"/>
  <c r="K40" i="65"/>
  <c r="L39" i="65" s="1"/>
  <c r="L40" i="65" s="1"/>
  <c r="M39" i="65" s="1"/>
  <c r="M40" i="65" s="1"/>
  <c r="N39" i="65"/>
  <c r="J40" i="46"/>
  <c r="K39" i="46"/>
  <c r="J40" i="37"/>
  <c r="K39" i="37"/>
  <c r="J40" i="35"/>
  <c r="K39" i="35"/>
  <c r="K39" i="88"/>
  <c r="K39" i="80"/>
  <c r="J40" i="43"/>
  <c r="K39" i="43"/>
  <c r="J40" i="27"/>
  <c r="K39" i="27"/>
  <c r="N39" i="13"/>
  <c r="J40" i="4"/>
  <c r="J40" i="32"/>
  <c r="K39" i="32"/>
  <c r="J40" i="45"/>
  <c r="K39" i="45"/>
  <c r="K39" i="17"/>
  <c r="J40" i="44"/>
  <c r="J40" i="28"/>
  <c r="K39" i="28"/>
  <c r="J40" i="12"/>
  <c r="K39" i="12"/>
  <c r="Z40" i="175"/>
  <c r="Z40" i="95"/>
  <c r="J40" i="98" l="1"/>
  <c r="K39" i="98"/>
  <c r="J40" i="1"/>
  <c r="K39" i="1"/>
  <c r="J40" i="29"/>
  <c r="K39" i="29"/>
  <c r="J40" i="99"/>
  <c r="K39" i="99"/>
  <c r="J40" i="108"/>
  <c r="K39" i="108"/>
  <c r="J40" i="34"/>
  <c r="K39" i="34"/>
  <c r="K40" i="156"/>
  <c r="L39" i="156" s="1"/>
  <c r="L40" i="156" s="1"/>
  <c r="M39" i="156" s="1"/>
  <c r="M40" i="156" s="1"/>
  <c r="N39" i="156"/>
  <c r="K39" i="122"/>
  <c r="J40" i="122"/>
  <c r="K39" i="30"/>
  <c r="J40" i="30"/>
  <c r="J40" i="33"/>
  <c r="K39" i="33"/>
  <c r="N39" i="42"/>
  <c r="K40" i="42"/>
  <c r="L39" i="42" s="1"/>
  <c r="L40" i="42" s="1"/>
  <c r="M39" i="42" s="1"/>
  <c r="M40" i="42" s="1"/>
  <c r="N39" i="202"/>
  <c r="K40" i="202"/>
  <c r="L39" i="202" s="1"/>
  <c r="L40" i="202" s="1"/>
  <c r="M39" i="202" s="1"/>
  <c r="K39" i="167"/>
  <c r="J40" i="167"/>
  <c r="I40" i="126"/>
  <c r="K39" i="95"/>
  <c r="J40" i="239"/>
  <c r="K39" i="184"/>
  <c r="K39" i="229"/>
  <c r="J40" i="42"/>
  <c r="J40" i="90"/>
  <c r="K39" i="212"/>
  <c r="Z40" i="32"/>
  <c r="I40" i="166"/>
  <c r="J40" i="166" s="1"/>
  <c r="H40" i="36"/>
  <c r="I39" i="36" s="1"/>
  <c r="I40" i="36" s="1"/>
  <c r="J40" i="36" s="1"/>
  <c r="I40" i="124"/>
  <c r="J40" i="124" s="1"/>
  <c r="Z38" i="17"/>
  <c r="Z40" i="6"/>
  <c r="H40" i="20"/>
  <c r="I39" i="20" s="1"/>
  <c r="I40" i="20" s="1"/>
  <c r="X40" i="257"/>
  <c r="Z40" i="257" s="1"/>
  <c r="K39" i="86"/>
  <c r="J40" i="238"/>
  <c r="K40" i="205"/>
  <c r="L39" i="205" s="1"/>
  <c r="L40" i="205" s="1"/>
  <c r="M39" i="205" s="1"/>
  <c r="M40" i="205" s="1"/>
  <c r="J40" i="6"/>
  <c r="K39" i="193"/>
  <c r="N39" i="83"/>
  <c r="K39" i="134"/>
  <c r="K39" i="244"/>
  <c r="Z38" i="32"/>
  <c r="Z38" i="167"/>
  <c r="H40" i="68"/>
  <c r="I39" i="68" s="1"/>
  <c r="I40" i="68" s="1"/>
  <c r="J40" i="68" s="1"/>
  <c r="K39" i="180"/>
  <c r="K39" i="16"/>
  <c r="J40" i="105"/>
  <c r="K39" i="194"/>
  <c r="K39" i="207"/>
  <c r="K39" i="94"/>
  <c r="K39" i="49"/>
  <c r="K39" i="81"/>
  <c r="I40" i="91"/>
  <c r="I40" i="9"/>
  <c r="H40" i="115"/>
  <c r="I39" i="115" s="1"/>
  <c r="I40" i="115" s="1"/>
  <c r="K39" i="50"/>
  <c r="K39" i="142"/>
  <c r="K39" i="104"/>
  <c r="K39" i="143"/>
  <c r="K39" i="11"/>
  <c r="N39" i="132"/>
  <c r="K39" i="133"/>
  <c r="K39" i="114"/>
  <c r="K39" i="243"/>
  <c r="I40" i="171"/>
  <c r="K40" i="64"/>
  <c r="L39" i="64" s="1"/>
  <c r="L40" i="64" s="1"/>
  <c r="M39" i="64" s="1"/>
  <c r="M40" i="64" s="1"/>
  <c r="K39" i="141"/>
  <c r="L40" i="132"/>
  <c r="M39" i="132" s="1"/>
  <c r="M40" i="132" s="1"/>
  <c r="I40" i="163"/>
  <c r="J40" i="163" s="1"/>
  <c r="J40" i="222"/>
  <c r="K39" i="222"/>
  <c r="J40" i="119"/>
  <c r="K39" i="119"/>
  <c r="K39" i="217"/>
  <c r="J40" i="217"/>
  <c r="J40" i="74"/>
  <c r="K39" i="74"/>
  <c r="J40" i="171"/>
  <c r="K39" i="171"/>
  <c r="J40" i="215"/>
  <c r="K39" i="215"/>
  <c r="J40" i="76"/>
  <c r="K39" i="76"/>
  <c r="J40" i="188"/>
  <c r="K39" i="188"/>
  <c r="K40" i="188" s="1"/>
  <c r="L39" i="188" s="1"/>
  <c r="L40" i="188" s="1"/>
  <c r="M39" i="188" s="1"/>
  <c r="M40" i="188" s="1"/>
  <c r="J40" i="190"/>
  <c r="K39" i="190"/>
  <c r="J40" i="168"/>
  <c r="K39" i="168"/>
  <c r="J40" i="162"/>
  <c r="K39" i="162"/>
  <c r="J40" i="220"/>
  <c r="K39" i="220"/>
  <c r="N39" i="220" s="1"/>
  <c r="K39" i="124"/>
  <c r="J40" i="7"/>
  <c r="K39" i="7"/>
  <c r="J40" i="169"/>
  <c r="K39" i="169"/>
  <c r="J40" i="72"/>
  <c r="K39" i="72"/>
  <c r="K40" i="90"/>
  <c r="L39" i="90" s="1"/>
  <c r="L40" i="90" s="1"/>
  <c r="M39" i="90" s="1"/>
  <c r="M40" i="90" s="1"/>
  <c r="N39" i="90"/>
  <c r="K39" i="218"/>
  <c r="J40" i="218"/>
  <c r="J40" i="77"/>
  <c r="K39" i="77"/>
  <c r="K40" i="77" s="1"/>
  <c r="L39" i="77" s="1"/>
  <c r="L40" i="77" s="1"/>
  <c r="M39" i="77" s="1"/>
  <c r="M40" i="77" s="1"/>
  <c r="J40" i="216"/>
  <c r="K39" i="216"/>
  <c r="J40" i="73"/>
  <c r="K39" i="73"/>
  <c r="K39" i="121"/>
  <c r="J40" i="121"/>
  <c r="K39" i="191"/>
  <c r="J40" i="191"/>
  <c r="J40" i="221"/>
  <c r="K39" i="221"/>
  <c r="J40" i="219"/>
  <c r="K39" i="219"/>
  <c r="K39" i="75"/>
  <c r="J40" i="75"/>
  <c r="Z38" i="96"/>
  <c r="X40" i="96"/>
  <c r="Z40" i="96" s="1"/>
  <c r="J40" i="25"/>
  <c r="K39" i="25"/>
  <c r="Z38" i="214"/>
  <c r="X40" i="214"/>
  <c r="Z40" i="214" s="1"/>
  <c r="Z38" i="144"/>
  <c r="X40" i="144"/>
  <c r="Z40" i="144" s="1"/>
  <c r="J40" i="9"/>
  <c r="K39" i="9"/>
  <c r="Z38" i="76"/>
  <c r="X40" i="76"/>
  <c r="Z38" i="121"/>
  <c r="X40" i="121"/>
  <c r="Z40" i="121" s="1"/>
  <c r="Z38" i="203"/>
  <c r="X40" i="203"/>
  <c r="Z40" i="203" s="1"/>
  <c r="Z38" i="197"/>
  <c r="X40" i="197"/>
  <c r="Z40" i="197" s="1"/>
  <c r="Z38" i="48"/>
  <c r="X40" i="48"/>
  <c r="Z40" i="48" s="1"/>
  <c r="K39" i="36"/>
  <c r="N39" i="66"/>
  <c r="K39" i="165"/>
  <c r="K39" i="68"/>
  <c r="K39" i="87"/>
  <c r="K39" i="106"/>
  <c r="K40" i="106" s="1"/>
  <c r="L39" i="106" s="1"/>
  <c r="L40" i="106" s="1"/>
  <c r="M39" i="106" s="1"/>
  <c r="M40" i="106" s="1"/>
  <c r="K39" i="234"/>
  <c r="K40" i="234" s="1"/>
  <c r="L39" i="234" s="1"/>
  <c r="L40" i="234" s="1"/>
  <c r="M39" i="234" s="1"/>
  <c r="M40" i="234" s="1"/>
  <c r="K39" i="125"/>
  <c r="K39" i="206"/>
  <c r="K39" i="240"/>
  <c r="K39" i="71"/>
  <c r="Z38" i="5"/>
  <c r="X40" i="5"/>
  <c r="Z40" i="5" s="1"/>
  <c r="Z38" i="29"/>
  <c r="X40" i="29"/>
  <c r="Z40" i="29" s="1"/>
  <c r="X40" i="97"/>
  <c r="Z40" i="97" s="1"/>
  <c r="Z38" i="97"/>
  <c r="Z38" i="101"/>
  <c r="X40" i="101"/>
  <c r="Z40" i="101" s="1"/>
  <c r="Z38" i="58"/>
  <c r="X40" i="58"/>
  <c r="Z40" i="58" s="1"/>
  <c r="Z38" i="8"/>
  <c r="Z38" i="36"/>
  <c r="X40" i="36"/>
  <c r="Z40" i="36" s="1"/>
  <c r="Z38" i="171"/>
  <c r="X40" i="171"/>
  <c r="Z40" i="171" s="1"/>
  <c r="Z38" i="13"/>
  <c r="X40" i="13"/>
  <c r="Z40" i="13" s="1"/>
  <c r="Z38" i="40"/>
  <c r="X40" i="40"/>
  <c r="Z40" i="40" s="1"/>
  <c r="Z38" i="64"/>
  <c r="X40" i="64"/>
  <c r="Z40" i="64" s="1"/>
  <c r="Z38" i="177"/>
  <c r="X40" i="177"/>
  <c r="Z40" i="177" s="1"/>
  <c r="Z38" i="221"/>
  <c r="X40" i="221"/>
  <c r="Z40" i="221" s="1"/>
  <c r="Z38" i="41"/>
  <c r="Z38" i="124"/>
  <c r="X40" i="124"/>
  <c r="Z40" i="124" s="1"/>
  <c r="Z38" i="137"/>
  <c r="X40" i="137"/>
  <c r="Z40" i="137" s="1"/>
  <c r="Z38" i="150"/>
  <c r="X40" i="150"/>
  <c r="Z40" i="150" s="1"/>
  <c r="Z38" i="46"/>
  <c r="X40" i="46"/>
  <c r="Z40" i="46" s="1"/>
  <c r="Z38" i="131"/>
  <c r="X40" i="131"/>
  <c r="Z40" i="131" s="1"/>
  <c r="Z38" i="228"/>
  <c r="X40" i="228"/>
  <c r="Z40" i="228" s="1"/>
  <c r="Z38" i="252"/>
  <c r="X40" i="252"/>
  <c r="Z40" i="252" s="1"/>
  <c r="Z38" i="6"/>
  <c r="Z38" i="205"/>
  <c r="X40" i="205"/>
  <c r="Z40" i="205" s="1"/>
  <c r="Z38" i="154"/>
  <c r="X40" i="154"/>
  <c r="Z40" i="154" s="1"/>
  <c r="Z38" i="244"/>
  <c r="X40" i="244"/>
  <c r="Z40" i="244" s="1"/>
  <c r="Z38" i="145"/>
  <c r="X40" i="145"/>
  <c r="Z40" i="145" s="1"/>
  <c r="Z38" i="206"/>
  <c r="X40" i="206"/>
  <c r="Z40" i="206" s="1"/>
  <c r="X40" i="23"/>
  <c r="Z40" i="23" s="1"/>
  <c r="Z38" i="23"/>
  <c r="Z38" i="84"/>
  <c r="X40" i="84"/>
  <c r="Z40" i="84" s="1"/>
  <c r="K39" i="166"/>
  <c r="K39" i="146"/>
  <c r="K39" i="144"/>
  <c r="K39" i="160"/>
  <c r="K39" i="208"/>
  <c r="Z38" i="155"/>
  <c r="X40" i="155"/>
  <c r="Z40" i="155" s="1"/>
  <c r="Z38" i="208"/>
  <c r="X40" i="208"/>
  <c r="Z40" i="208" s="1"/>
  <c r="Z38" i="213"/>
  <c r="X40" i="213"/>
  <c r="Z40" i="213" s="1"/>
  <c r="X40" i="105"/>
  <c r="Z40" i="105" s="1"/>
  <c r="Z38" i="105"/>
  <c r="Z38" i="109"/>
  <c r="X40" i="109"/>
  <c r="Z40" i="109" s="1"/>
  <c r="Z38" i="160"/>
  <c r="X40" i="160"/>
  <c r="Z40" i="160" s="1"/>
  <c r="Z38" i="163"/>
  <c r="X40" i="163"/>
  <c r="Z40" i="163" s="1"/>
  <c r="Z40" i="8"/>
  <c r="Z38" i="114"/>
  <c r="X40" i="114"/>
  <c r="Z40" i="114" s="1"/>
  <c r="Z38" i="118"/>
  <c r="X40" i="118"/>
  <c r="Z40" i="118" s="1"/>
  <c r="Z40" i="167"/>
  <c r="Z38" i="245"/>
  <c r="X40" i="245"/>
  <c r="Z40" i="245" s="1"/>
  <c r="Z38" i="193"/>
  <c r="X40" i="193"/>
  <c r="Z40" i="193" s="1"/>
  <c r="Z38" i="90"/>
  <c r="X40" i="90"/>
  <c r="Z40" i="90" s="1"/>
  <c r="Z38" i="235"/>
  <c r="X40" i="235"/>
  <c r="Z40" i="235" s="1"/>
  <c r="Z38" i="42"/>
  <c r="X40" i="42"/>
  <c r="Z40" i="42" s="1"/>
  <c r="Z38" i="72"/>
  <c r="X40" i="72"/>
  <c r="Z40" i="72" s="1"/>
  <c r="Z38" i="74"/>
  <c r="X40" i="74"/>
  <c r="Z40" i="74" s="1"/>
  <c r="Z38" i="77"/>
  <c r="X40" i="77"/>
  <c r="Z40" i="77" s="1"/>
  <c r="Z38" i="180"/>
  <c r="X40" i="180"/>
  <c r="Z40" i="180" s="1"/>
  <c r="I40" i="23"/>
  <c r="Z38" i="258"/>
  <c r="X40" i="258"/>
  <c r="Z40" i="258" s="1"/>
  <c r="Z38" i="21"/>
  <c r="X40" i="21"/>
  <c r="Z40" i="21" s="1"/>
  <c r="Z38" i="185"/>
  <c r="X40" i="185"/>
  <c r="Z40" i="185" s="1"/>
  <c r="Z38" i="188"/>
  <c r="X40" i="188"/>
  <c r="Z40" i="188" s="1"/>
  <c r="Z38" i="190"/>
  <c r="X40" i="190"/>
  <c r="Z40" i="190" s="1"/>
  <c r="Z38" i="136"/>
  <c r="X40" i="136"/>
  <c r="Z40" i="136" s="1"/>
  <c r="Z38" i="194"/>
  <c r="X40" i="194"/>
  <c r="Z40" i="194" s="1"/>
  <c r="Z38" i="54"/>
  <c r="X40" i="54"/>
  <c r="Z40" i="54" s="1"/>
  <c r="Z38" i="147"/>
  <c r="X40" i="147"/>
  <c r="Z40" i="147" s="1"/>
  <c r="Z38" i="236"/>
  <c r="X40" i="236"/>
  <c r="Z40" i="236" s="1"/>
  <c r="Z38" i="49"/>
  <c r="X40" i="49"/>
  <c r="Z40" i="49" s="1"/>
  <c r="X40" i="81"/>
  <c r="Z40" i="81" s="1"/>
  <c r="Z38" i="81"/>
  <c r="Z38" i="85"/>
  <c r="X40" i="85"/>
  <c r="Z40" i="85" s="1"/>
  <c r="Z38" i="67"/>
  <c r="X40" i="67"/>
  <c r="Z40" i="67" s="1"/>
  <c r="Z38" i="158"/>
  <c r="X40" i="158"/>
  <c r="Z40" i="158" s="1"/>
  <c r="Z38" i="212"/>
  <c r="X40" i="212"/>
  <c r="Z40" i="212" s="1"/>
  <c r="Z38" i="108"/>
  <c r="X40" i="108"/>
  <c r="Z40" i="108" s="1"/>
  <c r="Z38" i="113"/>
  <c r="X40" i="113"/>
  <c r="Z40" i="113" s="1"/>
  <c r="Z38" i="192"/>
  <c r="X40" i="192"/>
  <c r="Z40" i="192" s="1"/>
  <c r="Z38" i="94"/>
  <c r="X40" i="94"/>
  <c r="Z40" i="94" s="1"/>
  <c r="K39" i="163"/>
  <c r="K39" i="53"/>
  <c r="K39" i="15"/>
  <c r="M40" i="202"/>
  <c r="K40" i="140"/>
  <c r="L39" i="140" s="1"/>
  <c r="L40" i="140" s="1"/>
  <c r="M39" i="140" s="1"/>
  <c r="M40" i="140" s="1"/>
  <c r="K39" i="233"/>
  <c r="K40" i="233" s="1"/>
  <c r="L39" i="233" s="1"/>
  <c r="L40" i="233" s="1"/>
  <c r="M39" i="233" s="1"/>
  <c r="M40" i="233" s="1"/>
  <c r="K39" i="107"/>
  <c r="K40" i="107" s="1"/>
  <c r="L39" i="107" s="1"/>
  <c r="L40" i="107" s="1"/>
  <c r="M39" i="107" s="1"/>
  <c r="M40" i="107" s="1"/>
  <c r="K39" i="159"/>
  <c r="K40" i="139"/>
  <c r="L39" i="139" s="1"/>
  <c r="L40" i="139" s="1"/>
  <c r="M39" i="139" s="1"/>
  <c r="M40" i="139" s="1"/>
  <c r="Z38" i="2"/>
  <c r="X40" i="2"/>
  <c r="Z40" i="2" s="1"/>
  <c r="Z38" i="26"/>
  <c r="X40" i="26"/>
  <c r="Z40" i="26" s="1"/>
  <c r="Z38" i="30"/>
  <c r="X40" i="30"/>
  <c r="Z40" i="30" s="1"/>
  <c r="Z38" i="98"/>
  <c r="X40" i="98"/>
  <c r="Z40" i="98" s="1"/>
  <c r="Z38" i="102"/>
  <c r="X40" i="102"/>
  <c r="Z40" i="102" s="1"/>
  <c r="Z38" i="148"/>
  <c r="X40" i="148"/>
  <c r="Z40" i="148" s="1"/>
  <c r="Z38" i="59"/>
  <c r="X40" i="59"/>
  <c r="Z40" i="59" s="1"/>
  <c r="Z38" i="234"/>
  <c r="X40" i="234"/>
  <c r="Z40" i="234" s="1"/>
  <c r="Z38" i="37"/>
  <c r="X40" i="37"/>
  <c r="Z40" i="37" s="1"/>
  <c r="I40" i="57"/>
  <c r="Z38" i="168"/>
  <c r="X40" i="168"/>
  <c r="Z40" i="168" s="1"/>
  <c r="Z38" i="172"/>
  <c r="X40" i="172"/>
  <c r="Z40" i="172" s="1"/>
  <c r="Z38" i="10"/>
  <c r="X40" i="10"/>
  <c r="Z40" i="10" s="1"/>
  <c r="Z40" i="14"/>
  <c r="X40" i="65"/>
  <c r="Z40" i="65" s="1"/>
  <c r="Z38" i="65"/>
  <c r="Z38" i="68"/>
  <c r="X40" i="68"/>
  <c r="Z40" i="68" s="1"/>
  <c r="Z38" i="70"/>
  <c r="X40" i="70"/>
  <c r="Z40" i="70" s="1"/>
  <c r="Z38" i="178"/>
  <c r="X40" i="178"/>
  <c r="Z40" i="178" s="1"/>
  <c r="Z38" i="218"/>
  <c r="X40" i="218"/>
  <c r="Z40" i="218" s="1"/>
  <c r="Z38" i="222"/>
  <c r="X40" i="222"/>
  <c r="Z40" i="222" s="1"/>
  <c r="Z38" i="140"/>
  <c r="X40" i="140"/>
  <c r="Z40" i="140" s="1"/>
  <c r="H40" i="69"/>
  <c r="I39" i="69" s="1"/>
  <c r="I40" i="69" s="1"/>
  <c r="Z38" i="122"/>
  <c r="X40" i="122"/>
  <c r="Z40" i="122" s="1"/>
  <c r="Z38" i="125"/>
  <c r="X40" i="125"/>
  <c r="Z40" i="125" s="1"/>
  <c r="Z38" i="138"/>
  <c r="X40" i="138"/>
  <c r="Z40" i="138" s="1"/>
  <c r="Z38" i="53"/>
  <c r="X40" i="53"/>
  <c r="Z40" i="53" s="1"/>
  <c r="Z38" i="128"/>
  <c r="X40" i="128"/>
  <c r="Z40" i="128" s="1"/>
  <c r="Z38" i="132"/>
  <c r="X40" i="132"/>
  <c r="Z40" i="132" s="1"/>
  <c r="Z38" i="225"/>
  <c r="X40" i="225"/>
  <c r="Z40" i="225" s="1"/>
  <c r="Z38" i="229"/>
  <c r="X40" i="229"/>
  <c r="Z40" i="229" s="1"/>
  <c r="Z38" i="253"/>
  <c r="X40" i="253"/>
  <c r="Z40" i="253" s="1"/>
  <c r="Z38" i="12"/>
  <c r="X40" i="12"/>
  <c r="Z40" i="12" s="1"/>
  <c r="Z38" i="104"/>
  <c r="X40" i="104"/>
  <c r="Z40" i="104" s="1"/>
  <c r="Z38" i="166"/>
  <c r="X40" i="166"/>
  <c r="Z40" i="166" s="1"/>
  <c r="Z38" i="117"/>
  <c r="X40" i="117"/>
  <c r="Z40" i="117" s="1"/>
  <c r="Z38" i="20"/>
  <c r="X40" i="20"/>
  <c r="Z40" i="20" s="1"/>
  <c r="Z38" i="184"/>
  <c r="X40" i="184"/>
  <c r="Z40" i="184" s="1"/>
  <c r="K40" i="26"/>
  <c r="L39" i="26" s="1"/>
  <c r="L40" i="26" s="1"/>
  <c r="M39" i="26" s="1"/>
  <c r="M40" i="26" s="1"/>
  <c r="K39" i="52"/>
  <c r="K39" i="154"/>
  <c r="K39" i="116"/>
  <c r="K39" i="148"/>
  <c r="Z38" i="152"/>
  <c r="X40" i="152"/>
  <c r="Z40" i="152" s="1"/>
  <c r="Z38" i="156"/>
  <c r="X40" i="156"/>
  <c r="Z40" i="156" s="1"/>
  <c r="Z38" i="209"/>
  <c r="X40" i="209"/>
  <c r="Z40" i="209" s="1"/>
  <c r="Z38" i="106"/>
  <c r="X40" i="106"/>
  <c r="Z40" i="106" s="1"/>
  <c r="Z38" i="110"/>
  <c r="X40" i="110"/>
  <c r="Z40" i="110" s="1"/>
  <c r="Z38" i="161"/>
  <c r="X40" i="161"/>
  <c r="Z40" i="161" s="1"/>
  <c r="Z38" i="164"/>
  <c r="X40" i="164"/>
  <c r="Z40" i="164" s="1"/>
  <c r="Z38" i="61"/>
  <c r="X40" i="61"/>
  <c r="Z40" i="61" s="1"/>
  <c r="Z38" i="115"/>
  <c r="X40" i="115"/>
  <c r="Z40" i="115" s="1"/>
  <c r="Z38" i="246"/>
  <c r="X40" i="246"/>
  <c r="Z40" i="246" s="1"/>
  <c r="Z38" i="198"/>
  <c r="X40" i="198"/>
  <c r="Z40" i="198" s="1"/>
  <c r="Z38" i="92"/>
  <c r="X40" i="92"/>
  <c r="Z40" i="92" s="1"/>
  <c r="Z38" i="237"/>
  <c r="X40" i="237"/>
  <c r="Z40" i="237" s="1"/>
  <c r="X40" i="119"/>
  <c r="Z40" i="119" s="1"/>
  <c r="Z38" i="119"/>
  <c r="Z38" i="216"/>
  <c r="X40" i="216"/>
  <c r="Z40" i="216" s="1"/>
  <c r="X40" i="89"/>
  <c r="Z40" i="89" s="1"/>
  <c r="Z38" i="89"/>
  <c r="Z38" i="204"/>
  <c r="X40" i="204"/>
  <c r="Z40" i="204" s="1"/>
  <c r="Z40" i="16"/>
  <c r="I40" i="39"/>
  <c r="Z38" i="43"/>
  <c r="X40" i="43"/>
  <c r="Z40" i="43" s="1"/>
  <c r="Z38" i="78"/>
  <c r="X40" i="78"/>
  <c r="Z40" i="78" s="1"/>
  <c r="Z38" i="181"/>
  <c r="X40" i="181"/>
  <c r="Z40" i="181" s="1"/>
  <c r="Z38" i="230"/>
  <c r="Z38" i="200"/>
  <c r="X40" i="200"/>
  <c r="Z40" i="200" s="1"/>
  <c r="Z38" i="18"/>
  <c r="X40" i="18"/>
  <c r="Z40" i="18" s="1"/>
  <c r="Z38" i="22"/>
  <c r="X40" i="22"/>
  <c r="Z40" i="22" s="1"/>
  <c r="Z38" i="186"/>
  <c r="X40" i="186"/>
  <c r="Z40" i="186" s="1"/>
  <c r="Z38" i="141"/>
  <c r="X40" i="141"/>
  <c r="Z40" i="141" s="1"/>
  <c r="Z38" i="195"/>
  <c r="X40" i="195"/>
  <c r="Z40" i="195" s="1"/>
  <c r="I40" i="21"/>
  <c r="Z38" i="50"/>
  <c r="X40" i="50"/>
  <c r="Z40" i="50" s="1"/>
  <c r="Z38" i="82"/>
  <c r="X40" i="82"/>
  <c r="Z40" i="82" s="1"/>
  <c r="Z38" i="86"/>
  <c r="X40" i="86"/>
  <c r="Z40" i="86" s="1"/>
  <c r="Z38" i="28"/>
  <c r="X40" i="28"/>
  <c r="Z40" i="28" s="1"/>
  <c r="X40" i="100"/>
  <c r="Z40" i="100" s="1"/>
  <c r="Z38" i="100"/>
  <c r="Z38" i="35"/>
  <c r="X40" i="35"/>
  <c r="Z40" i="35" s="1"/>
  <c r="Z38" i="170"/>
  <c r="X40" i="170"/>
  <c r="Z40" i="170" s="1"/>
  <c r="K39" i="96"/>
  <c r="K40" i="96" s="1"/>
  <c r="L39" i="96" s="1"/>
  <c r="L40" i="96" s="1"/>
  <c r="M39" i="96" s="1"/>
  <c r="M40" i="96" s="1"/>
  <c r="K39" i="24"/>
  <c r="K39" i="158"/>
  <c r="K40" i="223"/>
  <c r="L39" i="223" s="1"/>
  <c r="L40" i="223" s="1"/>
  <c r="M39" i="223" s="1"/>
  <c r="M40" i="223" s="1"/>
  <c r="K39" i="89"/>
  <c r="N39" i="89" s="1"/>
  <c r="K39" i="170"/>
  <c r="N39" i="170" s="1"/>
  <c r="Z38" i="3"/>
  <c r="X40" i="3"/>
  <c r="Z40" i="3" s="1"/>
  <c r="Z38" i="99"/>
  <c r="X40" i="99"/>
  <c r="Z40" i="99" s="1"/>
  <c r="Z38" i="34"/>
  <c r="X40" i="34"/>
  <c r="Z40" i="34" s="1"/>
  <c r="Z38" i="173"/>
  <c r="X40" i="173"/>
  <c r="Z40" i="173" s="1"/>
  <c r="X40" i="215"/>
  <c r="Z40" i="215" s="1"/>
  <c r="Z38" i="215"/>
  <c r="Z40" i="76"/>
  <c r="Z38" i="219"/>
  <c r="X40" i="219"/>
  <c r="Z40" i="219" s="1"/>
  <c r="Z38" i="16"/>
  <c r="Z38" i="126"/>
  <c r="X40" i="126"/>
  <c r="Z40" i="126" s="1"/>
  <c r="Z38" i="139"/>
  <c r="X40" i="139"/>
  <c r="Z40" i="139" s="1"/>
  <c r="Z38" i="91"/>
  <c r="X40" i="91"/>
  <c r="Z40" i="91" s="1"/>
  <c r="Z38" i="129"/>
  <c r="X40" i="129"/>
  <c r="Z40" i="129" s="1"/>
  <c r="Z38" i="133"/>
  <c r="X40" i="133"/>
  <c r="Z40" i="133" s="1"/>
  <c r="Z38" i="226"/>
  <c r="X40" i="226"/>
  <c r="Z40" i="226" s="1"/>
  <c r="Z38" i="250"/>
  <c r="X40" i="250"/>
  <c r="Z40" i="250" s="1"/>
  <c r="Z38" i="254"/>
  <c r="X40" i="254"/>
  <c r="Z40" i="254" s="1"/>
  <c r="Z38" i="4"/>
  <c r="X40" i="4"/>
  <c r="Z40" i="4" s="1"/>
  <c r="Z38" i="240"/>
  <c r="X40" i="240"/>
  <c r="Z40" i="240" s="1"/>
  <c r="Z38" i="174"/>
  <c r="X40" i="174"/>
  <c r="Z40" i="174" s="1"/>
  <c r="K39" i="97"/>
  <c r="K39" i="199"/>
  <c r="Z38" i="27"/>
  <c r="X40" i="27"/>
  <c r="Z40" i="27" s="1"/>
  <c r="Z38" i="38"/>
  <c r="X40" i="38"/>
  <c r="Z40" i="38" s="1"/>
  <c r="Z38" i="169"/>
  <c r="X40" i="169"/>
  <c r="Z40" i="169" s="1"/>
  <c r="Z38" i="11"/>
  <c r="X40" i="11"/>
  <c r="Z40" i="11" s="1"/>
  <c r="Z38" i="66"/>
  <c r="X40" i="66"/>
  <c r="Z40" i="66" s="1"/>
  <c r="K39" i="210"/>
  <c r="K39" i="204"/>
  <c r="Z38" i="153"/>
  <c r="X40" i="153"/>
  <c r="Z40" i="153" s="1"/>
  <c r="Z38" i="157"/>
  <c r="X40" i="157"/>
  <c r="Z40" i="157" s="1"/>
  <c r="Z38" i="232"/>
  <c r="X40" i="232"/>
  <c r="Z40" i="232" s="1"/>
  <c r="Z38" i="256"/>
  <c r="X40" i="256"/>
  <c r="Z40" i="256" s="1"/>
  <c r="X40" i="7"/>
  <c r="Z40" i="7" s="1"/>
  <c r="Z38" i="7"/>
  <c r="Z38" i="107"/>
  <c r="X40" i="107"/>
  <c r="Z40" i="107" s="1"/>
  <c r="Z38" i="162"/>
  <c r="X40" i="162"/>
  <c r="Z40" i="162" s="1"/>
  <c r="Z38" i="165"/>
  <c r="X40" i="165"/>
  <c r="Z40" i="165" s="1"/>
  <c r="Z38" i="211"/>
  <c r="X40" i="211"/>
  <c r="Z40" i="211" s="1"/>
  <c r="Z38" i="88"/>
  <c r="X40" i="88"/>
  <c r="Z40" i="88" s="1"/>
  <c r="Z38" i="62"/>
  <c r="X40" i="62"/>
  <c r="Z40" i="62" s="1"/>
  <c r="Z38" i="112"/>
  <c r="X40" i="112"/>
  <c r="Z40" i="112" s="1"/>
  <c r="Z38" i="116"/>
  <c r="X40" i="116"/>
  <c r="Z40" i="116" s="1"/>
  <c r="I40" i="164"/>
  <c r="Z38" i="243"/>
  <c r="X40" i="243"/>
  <c r="Z40" i="243" s="1"/>
  <c r="Z38" i="146"/>
  <c r="X40" i="146"/>
  <c r="Z40" i="146" s="1"/>
  <c r="Z38" i="1"/>
  <c r="X40" i="1"/>
  <c r="Z40" i="1" s="1"/>
  <c r="H40" i="38"/>
  <c r="I39" i="38" s="1"/>
  <c r="I40" i="38" s="1"/>
  <c r="H40" i="70"/>
  <c r="I39" i="70" s="1"/>
  <c r="I40" i="70" s="1"/>
  <c r="X40" i="73"/>
  <c r="Z40" i="73" s="1"/>
  <c r="Z38" i="73"/>
  <c r="Z38" i="75"/>
  <c r="X40" i="75"/>
  <c r="Z40" i="75" s="1"/>
  <c r="Z38" i="182"/>
  <c r="X40" i="182"/>
  <c r="Z40" i="182" s="1"/>
  <c r="Z38" i="202"/>
  <c r="X40" i="202"/>
  <c r="Z40" i="202" s="1"/>
  <c r="Z38" i="19"/>
  <c r="X40" i="19"/>
  <c r="Z40" i="19" s="1"/>
  <c r="I40" i="41"/>
  <c r="I40" i="123"/>
  <c r="Z38" i="187"/>
  <c r="X40" i="187"/>
  <c r="Z40" i="187" s="1"/>
  <c r="Z38" i="189"/>
  <c r="X40" i="189"/>
  <c r="Z40" i="189" s="1"/>
  <c r="Z38" i="142"/>
  <c r="X40" i="142"/>
  <c r="Z40" i="142" s="1"/>
  <c r="Z38" i="196"/>
  <c r="X40" i="196"/>
  <c r="Z40" i="196" s="1"/>
  <c r="Z38" i="93"/>
  <c r="X40" i="93"/>
  <c r="Z40" i="93" s="1"/>
  <c r="Z38" i="201"/>
  <c r="X40" i="201"/>
  <c r="Z40" i="201" s="1"/>
  <c r="Z38" i="51"/>
  <c r="X40" i="51"/>
  <c r="Z40" i="51" s="1"/>
  <c r="Z38" i="83"/>
  <c r="X40" i="83"/>
  <c r="Z40" i="83" s="1"/>
  <c r="Z38" i="69"/>
  <c r="X40" i="69"/>
  <c r="Z40" i="69" s="1"/>
  <c r="Z38" i="120"/>
  <c r="X40" i="120"/>
  <c r="Z40" i="120" s="1"/>
  <c r="Z38" i="176"/>
  <c r="X40" i="176"/>
  <c r="Z40" i="176" s="1"/>
  <c r="Z38" i="217"/>
  <c r="X40" i="217"/>
  <c r="Z40" i="217" s="1"/>
  <c r="Z38" i="220"/>
  <c r="X40" i="220"/>
  <c r="Z40" i="220" s="1"/>
  <c r="I40" i="40"/>
  <c r="X40" i="71"/>
  <c r="Z40" i="71" s="1"/>
  <c r="Z38" i="71"/>
  <c r="Z38" i="123"/>
  <c r="X40" i="123"/>
  <c r="Z40" i="123" s="1"/>
  <c r="Z38" i="149"/>
  <c r="X40" i="149"/>
  <c r="Z40" i="149" s="1"/>
  <c r="Z38" i="45"/>
  <c r="X40" i="45"/>
  <c r="Z40" i="45" s="1"/>
  <c r="Z38" i="130"/>
  <c r="X40" i="130"/>
  <c r="Z40" i="130" s="1"/>
  <c r="Z38" i="134"/>
  <c r="X40" i="134"/>
  <c r="Z40" i="134" s="1"/>
  <c r="Z38" i="227"/>
  <c r="X40" i="227"/>
  <c r="Z40" i="227" s="1"/>
  <c r="Z38" i="251"/>
  <c r="X40" i="251"/>
  <c r="Z40" i="251" s="1"/>
  <c r="I40" i="22"/>
  <c r="K40" i="170"/>
  <c r="L39" i="170" s="1"/>
  <c r="L40" i="170" s="1"/>
  <c r="M39" i="170" s="1"/>
  <c r="M40" i="170" s="1"/>
  <c r="K40" i="131"/>
  <c r="L39" i="131" s="1"/>
  <c r="L40" i="131" s="1"/>
  <c r="M39" i="131" s="1"/>
  <c r="M40" i="131" s="1"/>
  <c r="N39" i="131"/>
  <c r="K40" i="130"/>
  <c r="L39" i="130" s="1"/>
  <c r="L40" i="130" s="1"/>
  <c r="M39" i="130" s="1"/>
  <c r="M40" i="130" s="1"/>
  <c r="N39" i="130"/>
  <c r="K40" i="129"/>
  <c r="L39" i="129" s="1"/>
  <c r="L40" i="129" s="1"/>
  <c r="M39" i="129" s="1"/>
  <c r="M40" i="129" s="1"/>
  <c r="N39" i="129"/>
  <c r="K40" i="128"/>
  <c r="L39" i="128" s="1"/>
  <c r="L40" i="128" s="1"/>
  <c r="M39" i="128" s="1"/>
  <c r="M40" i="128" s="1"/>
  <c r="N39" i="128"/>
  <c r="K40" i="49"/>
  <c r="L39" i="49" s="1"/>
  <c r="L40" i="49" s="1"/>
  <c r="M39" i="49" s="1"/>
  <c r="M40" i="49" s="1"/>
  <c r="N39" i="49"/>
  <c r="N39" i="33"/>
  <c r="K40" i="33"/>
  <c r="L39" i="33" s="1"/>
  <c r="L40" i="33" s="1"/>
  <c r="M39" i="33" s="1"/>
  <c r="M40" i="33" s="1"/>
  <c r="N39" i="11"/>
  <c r="K40" i="11"/>
  <c r="L39" i="11" s="1"/>
  <c r="L40" i="11" s="1"/>
  <c r="M39" i="11" s="1"/>
  <c r="M40" i="11" s="1"/>
  <c r="N39" i="43"/>
  <c r="K40" i="43"/>
  <c r="L39" i="43" s="1"/>
  <c r="L40" i="43" s="1"/>
  <c r="M39" i="43" s="1"/>
  <c r="M40" i="43" s="1"/>
  <c r="N39" i="35"/>
  <c r="K40" i="35"/>
  <c r="L39" i="35" s="1"/>
  <c r="L40" i="35" s="1"/>
  <c r="M39" i="35" s="1"/>
  <c r="M40" i="35" s="1"/>
  <c r="N39" i="8"/>
  <c r="K40" i="8"/>
  <c r="L39" i="8" s="1"/>
  <c r="L40" i="8" s="1"/>
  <c r="M39" i="8" s="1"/>
  <c r="M40" i="8" s="1"/>
  <c r="N40" i="58"/>
  <c r="O39" i="58"/>
  <c r="N40" i="64"/>
  <c r="O39" i="64"/>
  <c r="K40" i="145"/>
  <c r="L39" i="145" s="1"/>
  <c r="L40" i="145" s="1"/>
  <c r="M39" i="145" s="1"/>
  <c r="M40" i="145" s="1"/>
  <c r="N39" i="145"/>
  <c r="N39" i="31"/>
  <c r="K40" i="31"/>
  <c r="L39" i="31" s="1"/>
  <c r="L40" i="31" s="1"/>
  <c r="M39" i="31" s="1"/>
  <c r="M40" i="31" s="1"/>
  <c r="K40" i="193"/>
  <c r="L39" i="193" s="1"/>
  <c r="L40" i="193" s="1"/>
  <c r="M39" i="193" s="1"/>
  <c r="M40" i="193" s="1"/>
  <c r="N39" i="193"/>
  <c r="N39" i="213"/>
  <c r="K40" i="213"/>
  <c r="L39" i="213" s="1"/>
  <c r="L40" i="213" s="1"/>
  <c r="M39" i="213" s="1"/>
  <c r="M40" i="213" s="1"/>
  <c r="K40" i="127"/>
  <c r="L39" i="127" s="1"/>
  <c r="L40" i="127" s="1"/>
  <c r="M39" i="127" s="1"/>
  <c r="M40" i="127" s="1"/>
  <c r="N39" i="127"/>
  <c r="K40" i="59"/>
  <c r="L39" i="59" s="1"/>
  <c r="L40" i="59" s="1"/>
  <c r="M39" i="59" s="1"/>
  <c r="M40" i="59" s="1"/>
  <c r="N39" i="59"/>
  <c r="K40" i="120"/>
  <c r="L39" i="120" s="1"/>
  <c r="L40" i="120" s="1"/>
  <c r="M39" i="120" s="1"/>
  <c r="M40" i="120" s="1"/>
  <c r="N39" i="120"/>
  <c r="N39" i="34"/>
  <c r="K40" i="34"/>
  <c r="L39" i="34" s="1"/>
  <c r="L40" i="34" s="1"/>
  <c r="M39" i="34" s="1"/>
  <c r="M40" i="34" s="1"/>
  <c r="K40" i="54"/>
  <c r="L39" i="54" s="1"/>
  <c r="L40" i="54" s="1"/>
  <c r="M39" i="54" s="1"/>
  <c r="M40" i="54" s="1"/>
  <c r="N39" i="54"/>
  <c r="K40" i="109"/>
  <c r="L39" i="109" s="1"/>
  <c r="L40" i="109" s="1"/>
  <c r="M39" i="109" s="1"/>
  <c r="M40" i="109" s="1"/>
  <c r="N39" i="109"/>
  <c r="K40" i="169"/>
  <c r="L39" i="169" s="1"/>
  <c r="L40" i="169" s="1"/>
  <c r="M39" i="169" s="1"/>
  <c r="M40" i="169" s="1"/>
  <c r="N39" i="169"/>
  <c r="K40" i="118"/>
  <c r="L39" i="118" s="1"/>
  <c r="L40" i="118" s="1"/>
  <c r="M39" i="118" s="1"/>
  <c r="M40" i="118" s="1"/>
  <c r="N39" i="118"/>
  <c r="K40" i="161"/>
  <c r="L39" i="161" s="1"/>
  <c r="L40" i="161" s="1"/>
  <c r="M39" i="161" s="1"/>
  <c r="M40" i="161" s="1"/>
  <c r="N39" i="161"/>
  <c r="K40" i="226"/>
  <c r="L39" i="226" s="1"/>
  <c r="L40" i="226" s="1"/>
  <c r="M39" i="226" s="1"/>
  <c r="M40" i="226" s="1"/>
  <c r="N39" i="226"/>
  <c r="K40" i="242"/>
  <c r="L39" i="242" s="1"/>
  <c r="L40" i="242" s="1"/>
  <c r="M39" i="242" s="1"/>
  <c r="M40" i="242" s="1"/>
  <c r="N39" i="242"/>
  <c r="K40" i="239"/>
  <c r="L39" i="239" s="1"/>
  <c r="L40" i="239" s="1"/>
  <c r="M39" i="239" s="1"/>
  <c r="M40" i="239" s="1"/>
  <c r="N39" i="239"/>
  <c r="K40" i="104"/>
  <c r="L39" i="104" s="1"/>
  <c r="L40" i="104" s="1"/>
  <c r="M39" i="104" s="1"/>
  <c r="M40" i="104" s="1"/>
  <c r="N39" i="104"/>
  <c r="K40" i="184"/>
  <c r="L39" i="184" s="1"/>
  <c r="L40" i="184" s="1"/>
  <c r="M39" i="184" s="1"/>
  <c r="M40" i="184" s="1"/>
  <c r="N39" i="184"/>
  <c r="N40" i="205"/>
  <c r="O39" i="205"/>
  <c r="N39" i="198"/>
  <c r="K40" i="198"/>
  <c r="L39" i="198" s="1"/>
  <c r="L40" i="198" s="1"/>
  <c r="M39" i="198" s="1"/>
  <c r="M40" i="198" s="1"/>
  <c r="K40" i="225"/>
  <c r="L39" i="225" s="1"/>
  <c r="L40" i="225" s="1"/>
  <c r="M39" i="225" s="1"/>
  <c r="M40" i="225" s="1"/>
  <c r="N39" i="225"/>
  <c r="K40" i="241"/>
  <c r="L39" i="241" s="1"/>
  <c r="L40" i="241" s="1"/>
  <c r="M39" i="241" s="1"/>
  <c r="M40" i="241" s="1"/>
  <c r="N39" i="241"/>
  <c r="K40" i="251"/>
  <c r="L39" i="251" s="1"/>
  <c r="L40" i="251" s="1"/>
  <c r="M39" i="251" s="1"/>
  <c r="M40" i="251" s="1"/>
  <c r="N39" i="251"/>
  <c r="K40" i="255"/>
  <c r="L39" i="255" s="1"/>
  <c r="L40" i="255" s="1"/>
  <c r="M39" i="255" s="1"/>
  <c r="M40" i="255" s="1"/>
  <c r="N39" i="255"/>
  <c r="K40" i="180"/>
  <c r="L39" i="180" s="1"/>
  <c r="L40" i="180" s="1"/>
  <c r="M39" i="180" s="1"/>
  <c r="M40" i="180" s="1"/>
  <c r="N39" i="180"/>
  <c r="K40" i="136"/>
  <c r="L39" i="136" s="1"/>
  <c r="L40" i="136" s="1"/>
  <c r="M39" i="136" s="1"/>
  <c r="M40" i="136" s="1"/>
  <c r="N39" i="136"/>
  <c r="K40" i="224"/>
  <c r="L39" i="224" s="1"/>
  <c r="L40" i="224" s="1"/>
  <c r="M39" i="224" s="1"/>
  <c r="M40" i="224" s="1"/>
  <c r="N39" i="224"/>
  <c r="K40" i="231"/>
  <c r="L39" i="231" s="1"/>
  <c r="L40" i="231" s="1"/>
  <c r="M39" i="231" s="1"/>
  <c r="M40" i="231" s="1"/>
  <c r="N39" i="231"/>
  <c r="K40" i="143"/>
  <c r="L39" i="143" s="1"/>
  <c r="L40" i="143" s="1"/>
  <c r="M39" i="143" s="1"/>
  <c r="M40" i="143" s="1"/>
  <c r="N39" i="143"/>
  <c r="K40" i="186"/>
  <c r="L39" i="186" s="1"/>
  <c r="L40" i="186" s="1"/>
  <c r="M39" i="186" s="1"/>
  <c r="M40" i="186" s="1"/>
  <c r="N39" i="186"/>
  <c r="K40" i="236"/>
  <c r="L39" i="236" s="1"/>
  <c r="L40" i="236" s="1"/>
  <c r="M39" i="236" s="1"/>
  <c r="M40" i="236" s="1"/>
  <c r="N39" i="236"/>
  <c r="N39" i="217"/>
  <c r="K40" i="217"/>
  <c r="L39" i="217" s="1"/>
  <c r="L40" i="217" s="1"/>
  <c r="M39" i="217" s="1"/>
  <c r="M40" i="217" s="1"/>
  <c r="K40" i="94"/>
  <c r="L39" i="94" s="1"/>
  <c r="L40" i="94" s="1"/>
  <c r="M39" i="94" s="1"/>
  <c r="M40" i="94" s="1"/>
  <c r="N39" i="94"/>
  <c r="K40" i="135"/>
  <c r="L39" i="135" s="1"/>
  <c r="L40" i="135" s="1"/>
  <c r="M39" i="135" s="1"/>
  <c r="M40" i="135" s="1"/>
  <c r="N39" i="135"/>
  <c r="N39" i="201"/>
  <c r="K40" i="201"/>
  <c r="L39" i="201" s="1"/>
  <c r="L40" i="201" s="1"/>
  <c r="M39" i="201" s="1"/>
  <c r="M40" i="201" s="1"/>
  <c r="K40" i="192"/>
  <c r="L39" i="192" s="1"/>
  <c r="L40" i="192" s="1"/>
  <c r="M39" i="192" s="1"/>
  <c r="M40" i="192" s="1"/>
  <c r="N39" i="192"/>
  <c r="N39" i="195"/>
  <c r="K40" i="195"/>
  <c r="L39" i="195" s="1"/>
  <c r="L40" i="195" s="1"/>
  <c r="M39" i="195" s="1"/>
  <c r="M40" i="195" s="1"/>
  <c r="N40" i="82"/>
  <c r="O39" i="82"/>
  <c r="N40" i="13"/>
  <c r="O39" i="13"/>
  <c r="K40" i="80"/>
  <c r="L39" i="80" s="1"/>
  <c r="L40" i="80" s="1"/>
  <c r="M39" i="80" s="1"/>
  <c r="M40" i="80" s="1"/>
  <c r="N39" i="80"/>
  <c r="N39" i="37"/>
  <c r="K40" i="37"/>
  <c r="L39" i="37" s="1"/>
  <c r="L40" i="37" s="1"/>
  <c r="M39" i="37" s="1"/>
  <c r="M40" i="37" s="1"/>
  <c r="N40" i="42"/>
  <c r="O39" i="42"/>
  <c r="N40" i="66"/>
  <c r="O39" i="66"/>
  <c r="K40" i="153"/>
  <c r="L39" i="153" s="1"/>
  <c r="L40" i="153" s="1"/>
  <c r="M39" i="153" s="1"/>
  <c r="M40" i="153" s="1"/>
  <c r="N39" i="153"/>
  <c r="K40" i="61"/>
  <c r="L39" i="61" s="1"/>
  <c r="L40" i="61" s="1"/>
  <c r="M39" i="61" s="1"/>
  <c r="M40" i="61" s="1"/>
  <c r="N39" i="61"/>
  <c r="N39" i="165"/>
  <c r="K40" i="165"/>
  <c r="L39" i="165" s="1"/>
  <c r="L40" i="165" s="1"/>
  <c r="M39" i="165" s="1"/>
  <c r="M40" i="165" s="1"/>
  <c r="N39" i="194"/>
  <c r="K40" i="194"/>
  <c r="L39" i="194" s="1"/>
  <c r="L40" i="194" s="1"/>
  <c r="M39" i="194" s="1"/>
  <c r="M40" i="194" s="1"/>
  <c r="K40" i="142"/>
  <c r="L39" i="142" s="1"/>
  <c r="L40" i="142" s="1"/>
  <c r="M39" i="142" s="1"/>
  <c r="M40" i="142" s="1"/>
  <c r="N39" i="142"/>
  <c r="K40" i="51"/>
  <c r="L39" i="51" s="1"/>
  <c r="L40" i="51" s="1"/>
  <c r="M39" i="51" s="1"/>
  <c r="M40" i="51" s="1"/>
  <c r="N39" i="51"/>
  <c r="K40" i="167"/>
  <c r="L39" i="167" s="1"/>
  <c r="L40" i="167" s="1"/>
  <c r="M39" i="167" s="1"/>
  <c r="M40" i="167" s="1"/>
  <c r="N39" i="167"/>
  <c r="K40" i="86"/>
  <c r="L39" i="86" s="1"/>
  <c r="L40" i="86" s="1"/>
  <c r="M39" i="86" s="1"/>
  <c r="M40" i="86" s="1"/>
  <c r="N39" i="86"/>
  <c r="K40" i="60"/>
  <c r="L39" i="60" s="1"/>
  <c r="L40" i="60" s="1"/>
  <c r="M39" i="60" s="1"/>
  <c r="M40" i="60" s="1"/>
  <c r="N39" i="60"/>
  <c r="K40" i="114"/>
  <c r="L39" i="114" s="1"/>
  <c r="L40" i="114" s="1"/>
  <c r="M39" i="114" s="1"/>
  <c r="M40" i="114" s="1"/>
  <c r="N39" i="114"/>
  <c r="K40" i="191"/>
  <c r="L39" i="191" s="1"/>
  <c r="L40" i="191" s="1"/>
  <c r="M39" i="191" s="1"/>
  <c r="M40" i="191" s="1"/>
  <c r="N39" i="191"/>
  <c r="K40" i="230"/>
  <c r="L39" i="230" s="1"/>
  <c r="L40" i="230" s="1"/>
  <c r="M39" i="230" s="1"/>
  <c r="M40" i="230" s="1"/>
  <c r="N39" i="230"/>
  <c r="K40" i="246"/>
  <c r="L39" i="246" s="1"/>
  <c r="L40" i="246" s="1"/>
  <c r="M39" i="246" s="1"/>
  <c r="M40" i="246" s="1"/>
  <c r="N39" i="246"/>
  <c r="K40" i="79"/>
  <c r="L39" i="79" s="1"/>
  <c r="L40" i="79" s="1"/>
  <c r="M39" i="79" s="1"/>
  <c r="M40" i="79" s="1"/>
  <c r="N39" i="79"/>
  <c r="K40" i="125"/>
  <c r="L39" i="125" s="1"/>
  <c r="L40" i="125" s="1"/>
  <c r="M39" i="125" s="1"/>
  <c r="M40" i="125" s="1"/>
  <c r="N39" i="125"/>
  <c r="N40" i="196"/>
  <c r="O39" i="196"/>
  <c r="N39" i="206"/>
  <c r="K40" i="206"/>
  <c r="L39" i="206" s="1"/>
  <c r="L40" i="206" s="1"/>
  <c r="M39" i="206" s="1"/>
  <c r="M40" i="206" s="1"/>
  <c r="K40" i="227"/>
  <c r="L39" i="227" s="1"/>
  <c r="L40" i="227" s="1"/>
  <c r="M39" i="227" s="1"/>
  <c r="M40" i="227" s="1"/>
  <c r="N39" i="227"/>
  <c r="K40" i="101"/>
  <c r="L39" i="101" s="1"/>
  <c r="L40" i="101" s="1"/>
  <c r="M39" i="101" s="1"/>
  <c r="M40" i="101" s="1"/>
  <c r="N39" i="101"/>
  <c r="K40" i="229"/>
  <c r="L39" i="229" s="1"/>
  <c r="L40" i="229" s="1"/>
  <c r="M39" i="229" s="1"/>
  <c r="M40" i="229" s="1"/>
  <c r="N39" i="229"/>
  <c r="K40" i="245"/>
  <c r="L39" i="245" s="1"/>
  <c r="L40" i="245" s="1"/>
  <c r="M39" i="245" s="1"/>
  <c r="M40" i="245" s="1"/>
  <c r="N39" i="245"/>
  <c r="K40" i="252"/>
  <c r="L39" i="252" s="1"/>
  <c r="L40" i="252" s="1"/>
  <c r="M39" i="252" s="1"/>
  <c r="M40" i="252" s="1"/>
  <c r="N39" i="252"/>
  <c r="K40" i="243"/>
  <c r="L39" i="243" s="1"/>
  <c r="L40" i="243" s="1"/>
  <c r="M39" i="243" s="1"/>
  <c r="M40" i="243" s="1"/>
  <c r="N39" i="243"/>
  <c r="N39" i="138"/>
  <c r="K40" i="138"/>
  <c r="L39" i="138" s="1"/>
  <c r="L40" i="138" s="1"/>
  <c r="M39" i="138" s="1"/>
  <c r="M40" i="138" s="1"/>
  <c r="K40" i="93"/>
  <c r="L39" i="93" s="1"/>
  <c r="L40" i="93" s="1"/>
  <c r="M39" i="93" s="1"/>
  <c r="M40" i="93" s="1"/>
  <c r="N39" i="93"/>
  <c r="N39" i="222"/>
  <c r="K40" i="222"/>
  <c r="L39" i="222" s="1"/>
  <c r="L40" i="222" s="1"/>
  <c r="M39" i="222" s="1"/>
  <c r="M40" i="222" s="1"/>
  <c r="K40" i="240"/>
  <c r="L39" i="240" s="1"/>
  <c r="L40" i="240" s="1"/>
  <c r="M39" i="240" s="1"/>
  <c r="M40" i="240" s="1"/>
  <c r="N39" i="240"/>
  <c r="K40" i="119"/>
  <c r="L39" i="119" s="1"/>
  <c r="L40" i="119" s="1"/>
  <c r="M39" i="119" s="1"/>
  <c r="M40" i="119" s="1"/>
  <c r="N39" i="119"/>
  <c r="K40" i="121"/>
  <c r="L39" i="121" s="1"/>
  <c r="L40" i="121" s="1"/>
  <c r="M39" i="121" s="1"/>
  <c r="M40" i="121" s="1"/>
  <c r="N39" i="121"/>
  <c r="N39" i="137"/>
  <c r="K40" i="137"/>
  <c r="L39" i="137" s="1"/>
  <c r="L40" i="137" s="1"/>
  <c r="M39" i="137" s="1"/>
  <c r="M40" i="137" s="1"/>
  <c r="N39" i="211"/>
  <c r="K40" i="211"/>
  <c r="L39" i="211" s="1"/>
  <c r="L40" i="211" s="1"/>
  <c r="M39" i="211" s="1"/>
  <c r="M40" i="211" s="1"/>
  <c r="K40" i="256"/>
  <c r="L39" i="256" s="1"/>
  <c r="L40" i="256" s="1"/>
  <c r="M39" i="256" s="1"/>
  <c r="M40" i="256" s="1"/>
  <c r="N39" i="256"/>
  <c r="N39" i="18"/>
  <c r="K40" i="18"/>
  <c r="L39" i="18" s="1"/>
  <c r="L40" i="18" s="1"/>
  <c r="M39" i="18" s="1"/>
  <c r="M40" i="18" s="1"/>
  <c r="K40" i="85"/>
  <c r="L39" i="85" s="1"/>
  <c r="L40" i="85" s="1"/>
  <c r="M39" i="85" s="1"/>
  <c r="M40" i="85" s="1"/>
  <c r="N39" i="85"/>
  <c r="N40" i="156"/>
  <c r="O39" i="156"/>
  <c r="N40" i="62"/>
  <c r="O39" i="62"/>
  <c r="N40" i="10"/>
  <c r="O39" i="10"/>
  <c r="K40" i="78"/>
  <c r="L39" i="78" s="1"/>
  <c r="L40" i="78" s="1"/>
  <c r="M39" i="78" s="1"/>
  <c r="M40" i="78" s="1"/>
  <c r="N39" i="78"/>
  <c r="K40" i="100"/>
  <c r="L39" i="100" s="1"/>
  <c r="L40" i="100" s="1"/>
  <c r="M39" i="100" s="1"/>
  <c r="M40" i="100" s="1"/>
  <c r="N39" i="100"/>
  <c r="K40" i="157"/>
  <c r="L39" i="157" s="1"/>
  <c r="L40" i="157" s="1"/>
  <c r="M39" i="157" s="1"/>
  <c r="M40" i="157" s="1"/>
  <c r="N39" i="157"/>
  <c r="N39" i="166"/>
  <c r="K40" i="166"/>
  <c r="L39" i="166" s="1"/>
  <c r="L40" i="166" s="1"/>
  <c r="M39" i="166" s="1"/>
  <c r="M40" i="166" s="1"/>
  <c r="N39" i="197"/>
  <c r="K40" i="197"/>
  <c r="L39" i="197" s="1"/>
  <c r="L40" i="197" s="1"/>
  <c r="M39" i="197" s="1"/>
  <c r="M40" i="197" s="1"/>
  <c r="K40" i="146"/>
  <c r="L39" i="146" s="1"/>
  <c r="L40" i="146" s="1"/>
  <c r="M39" i="146" s="1"/>
  <c r="M40" i="146" s="1"/>
  <c r="N39" i="146"/>
  <c r="N40" i="63"/>
  <c r="O39" i="63"/>
  <c r="N40" i="172"/>
  <c r="O39" i="172"/>
  <c r="N40" i="152"/>
  <c r="O39" i="152"/>
  <c r="N39" i="36"/>
  <c r="K40" i="36"/>
  <c r="L39" i="36" s="1"/>
  <c r="L40" i="36" s="1"/>
  <c r="M39" i="36" s="1"/>
  <c r="M40" i="36" s="1"/>
  <c r="K40" i="113"/>
  <c r="L39" i="113" s="1"/>
  <c r="L40" i="113" s="1"/>
  <c r="M39" i="113" s="1"/>
  <c r="M40" i="113" s="1"/>
  <c r="N39" i="113"/>
  <c r="N39" i="216"/>
  <c r="K40" i="216"/>
  <c r="L39" i="216" s="1"/>
  <c r="L40" i="216" s="1"/>
  <c r="M39" i="216" s="1"/>
  <c r="M40" i="216" s="1"/>
  <c r="N39" i="28"/>
  <c r="K40" i="28"/>
  <c r="L39" i="28" s="1"/>
  <c r="L40" i="28" s="1"/>
  <c r="M39" i="28" s="1"/>
  <c r="M40" i="28" s="1"/>
  <c r="N39" i="27"/>
  <c r="K40" i="27"/>
  <c r="L39" i="27" s="1"/>
  <c r="L40" i="27" s="1"/>
  <c r="M39" i="27" s="1"/>
  <c r="M40" i="27" s="1"/>
  <c r="K40" i="46"/>
  <c r="L39" i="46" s="1"/>
  <c r="L40" i="46" s="1"/>
  <c r="M39" i="46" s="1"/>
  <c r="M40" i="46" s="1"/>
  <c r="N39" i="46"/>
  <c r="K40" i="52"/>
  <c r="L39" i="52" s="1"/>
  <c r="L40" i="52" s="1"/>
  <c r="M39" i="52" s="1"/>
  <c r="M40" i="52" s="1"/>
  <c r="N39" i="52"/>
  <c r="N39" i="163"/>
  <c r="K40" i="163"/>
  <c r="L39" i="163" s="1"/>
  <c r="L40" i="163" s="1"/>
  <c r="M39" i="163" s="1"/>
  <c r="M40" i="163" s="1"/>
  <c r="K40" i="179"/>
  <c r="L39" i="179" s="1"/>
  <c r="L40" i="179" s="1"/>
  <c r="M39" i="179" s="1"/>
  <c r="M40" i="179" s="1"/>
  <c r="N39" i="179"/>
  <c r="N39" i="200"/>
  <c r="K40" i="200"/>
  <c r="L39" i="200" s="1"/>
  <c r="L40" i="200" s="1"/>
  <c r="M39" i="200" s="1"/>
  <c r="M40" i="200" s="1"/>
  <c r="K40" i="150"/>
  <c r="L39" i="150" s="1"/>
  <c r="L40" i="150" s="1"/>
  <c r="M39" i="150" s="1"/>
  <c r="M40" i="150" s="1"/>
  <c r="N39" i="150"/>
  <c r="K40" i="53"/>
  <c r="L39" i="53" s="1"/>
  <c r="L40" i="53" s="1"/>
  <c r="M39" i="53" s="1"/>
  <c r="M40" i="53" s="1"/>
  <c r="N39" i="53"/>
  <c r="N39" i="3"/>
  <c r="K40" i="3"/>
  <c r="L39" i="3" s="1"/>
  <c r="L40" i="3" s="1"/>
  <c r="M39" i="3" s="1"/>
  <c r="M40" i="3" s="1"/>
  <c r="K40" i="68"/>
  <c r="L39" i="68" s="1"/>
  <c r="L40" i="68" s="1"/>
  <c r="M39" i="68" s="1"/>
  <c r="M40" i="68" s="1"/>
  <c r="N39" i="68"/>
  <c r="K40" i="110"/>
  <c r="L39" i="110" s="1"/>
  <c r="L40" i="110" s="1"/>
  <c r="M39" i="110" s="1"/>
  <c r="M40" i="110" s="1"/>
  <c r="N39" i="110"/>
  <c r="K40" i="87"/>
  <c r="L39" i="87" s="1"/>
  <c r="L40" i="87" s="1"/>
  <c r="M39" i="87" s="1"/>
  <c r="M40" i="87" s="1"/>
  <c r="N39" i="87"/>
  <c r="K40" i="175"/>
  <c r="L39" i="175" s="1"/>
  <c r="L40" i="175" s="1"/>
  <c r="M39" i="175" s="1"/>
  <c r="M40" i="175" s="1"/>
  <c r="N39" i="175"/>
  <c r="K40" i="151"/>
  <c r="L39" i="151" s="1"/>
  <c r="L40" i="151" s="1"/>
  <c r="M39" i="151" s="1"/>
  <c r="M40" i="151" s="1"/>
  <c r="N39" i="151"/>
  <c r="K40" i="257"/>
  <c r="L39" i="257" s="1"/>
  <c r="L40" i="257" s="1"/>
  <c r="M39" i="257" s="1"/>
  <c r="M40" i="257" s="1"/>
  <c r="N39" i="257"/>
  <c r="K40" i="176"/>
  <c r="L39" i="176" s="1"/>
  <c r="L40" i="176" s="1"/>
  <c r="M39" i="176" s="1"/>
  <c r="M40" i="176" s="1"/>
  <c r="N39" i="176"/>
  <c r="N40" i="202"/>
  <c r="O39" i="202"/>
  <c r="N39" i="219"/>
  <c r="K40" i="219"/>
  <c r="L39" i="219" s="1"/>
  <c r="L40" i="219" s="1"/>
  <c r="M39" i="219" s="1"/>
  <c r="M40" i="219" s="1"/>
  <c r="K40" i="247"/>
  <c r="L39" i="247" s="1"/>
  <c r="L40" i="247" s="1"/>
  <c r="M39" i="247" s="1"/>
  <c r="M40" i="247" s="1"/>
  <c r="N39" i="247"/>
  <c r="N40" i="140"/>
  <c r="O39" i="140"/>
  <c r="K40" i="190"/>
  <c r="L39" i="190" s="1"/>
  <c r="L40" i="190" s="1"/>
  <c r="M39" i="190" s="1"/>
  <c r="M40" i="190" s="1"/>
  <c r="N39" i="190"/>
  <c r="K40" i="249"/>
  <c r="L39" i="249" s="1"/>
  <c r="L40" i="249" s="1"/>
  <c r="M39" i="249" s="1"/>
  <c r="M40" i="249" s="1"/>
  <c r="N39" i="249"/>
  <c r="K40" i="253"/>
  <c r="L39" i="253" s="1"/>
  <c r="L40" i="253" s="1"/>
  <c r="M39" i="253" s="1"/>
  <c r="M40" i="253" s="1"/>
  <c r="N39" i="253"/>
  <c r="K40" i="173"/>
  <c r="L39" i="173" s="1"/>
  <c r="L40" i="173" s="1"/>
  <c r="M39" i="173" s="1"/>
  <c r="M40" i="173" s="1"/>
  <c r="N39" i="173"/>
  <c r="K40" i="174"/>
  <c r="L39" i="174" s="1"/>
  <c r="L40" i="174" s="1"/>
  <c r="M39" i="174" s="1"/>
  <c r="M40" i="174" s="1"/>
  <c r="N39" i="174"/>
  <c r="K40" i="159"/>
  <c r="L39" i="159" s="1"/>
  <c r="L40" i="159" s="1"/>
  <c r="M39" i="159" s="1"/>
  <c r="M40" i="159" s="1"/>
  <c r="N39" i="159"/>
  <c r="K40" i="228"/>
  <c r="L39" i="228" s="1"/>
  <c r="L40" i="228" s="1"/>
  <c r="M39" i="228" s="1"/>
  <c r="M40" i="228" s="1"/>
  <c r="N39" i="228"/>
  <c r="K40" i="244"/>
  <c r="L39" i="244" s="1"/>
  <c r="L40" i="244" s="1"/>
  <c r="M39" i="244" s="1"/>
  <c r="M40" i="244" s="1"/>
  <c r="N39" i="244"/>
  <c r="N40" i="139"/>
  <c r="O39" i="139"/>
  <c r="K40" i="171"/>
  <c r="L39" i="171" s="1"/>
  <c r="L40" i="171" s="1"/>
  <c r="M39" i="171" s="1"/>
  <c r="M40" i="171" s="1"/>
  <c r="N39" i="171"/>
  <c r="K40" i="183"/>
  <c r="L39" i="183" s="1"/>
  <c r="L40" i="183" s="1"/>
  <c r="M39" i="183" s="1"/>
  <c r="M40" i="183" s="1"/>
  <c r="N39" i="183"/>
  <c r="K40" i="258"/>
  <c r="L39" i="258" s="1"/>
  <c r="L40" i="258" s="1"/>
  <c r="M39" i="258" s="1"/>
  <c r="M40" i="258" s="1"/>
  <c r="N39" i="258"/>
  <c r="K40" i="92"/>
  <c r="L39" i="92" s="1"/>
  <c r="L40" i="92" s="1"/>
  <c r="M39" i="92" s="1"/>
  <c r="M40" i="92" s="1"/>
  <c r="N39" i="92"/>
  <c r="N39" i="16"/>
  <c r="K40" i="16"/>
  <c r="L39" i="16" s="1"/>
  <c r="L40" i="16" s="1"/>
  <c r="M39" i="16" s="1"/>
  <c r="M40" i="16" s="1"/>
  <c r="K40" i="88"/>
  <c r="L39" i="88" s="1"/>
  <c r="L40" i="88" s="1"/>
  <c r="M39" i="88" s="1"/>
  <c r="M40" i="88" s="1"/>
  <c r="N39" i="88"/>
  <c r="K40" i="111"/>
  <c r="L39" i="111" s="1"/>
  <c r="L40" i="111" s="1"/>
  <c r="M39" i="111" s="1"/>
  <c r="M40" i="111" s="1"/>
  <c r="N39" i="111"/>
  <c r="N39" i="32"/>
  <c r="K40" i="32"/>
  <c r="L39" i="32" s="1"/>
  <c r="L40" i="32" s="1"/>
  <c r="M39" i="32" s="1"/>
  <c r="M40" i="32" s="1"/>
  <c r="K40" i="56"/>
  <c r="L39" i="56" s="1"/>
  <c r="L40" i="56" s="1"/>
  <c r="M39" i="56" s="1"/>
  <c r="M40" i="56" s="1"/>
  <c r="N39" i="56"/>
  <c r="N39" i="24"/>
  <c r="K40" i="24"/>
  <c r="L39" i="24" s="1"/>
  <c r="L40" i="24" s="1"/>
  <c r="M39" i="24" s="1"/>
  <c r="M40" i="24" s="1"/>
  <c r="N39" i="14"/>
  <c r="K40" i="14"/>
  <c r="L39" i="14" s="1"/>
  <c r="L40" i="14" s="1"/>
  <c r="M39" i="14" s="1"/>
  <c r="M40" i="14" s="1"/>
  <c r="K40" i="50"/>
  <c r="L39" i="50" s="1"/>
  <c r="L40" i="50" s="1"/>
  <c r="M39" i="50" s="1"/>
  <c r="M40" i="50" s="1"/>
  <c r="N39" i="50"/>
  <c r="K40" i="84"/>
  <c r="L39" i="84" s="1"/>
  <c r="L40" i="84" s="1"/>
  <c r="M39" i="84" s="1"/>
  <c r="M40" i="84" s="1"/>
  <c r="N39" i="84"/>
  <c r="N40" i="132"/>
  <c r="O39" i="132"/>
  <c r="K40" i="187"/>
  <c r="L39" i="187" s="1"/>
  <c r="L40" i="187" s="1"/>
  <c r="M39" i="187" s="1"/>
  <c r="M40" i="187" s="1"/>
  <c r="N39" i="187"/>
  <c r="K40" i="95"/>
  <c r="L39" i="95" s="1"/>
  <c r="L40" i="95" s="1"/>
  <c r="M39" i="95" s="1"/>
  <c r="M40" i="95" s="1"/>
  <c r="N39" i="95"/>
  <c r="K40" i="182"/>
  <c r="L39" i="182" s="1"/>
  <c r="L40" i="182" s="1"/>
  <c r="M39" i="182" s="1"/>
  <c r="M40" i="182" s="1"/>
  <c r="N39" i="182"/>
  <c r="N39" i="209"/>
  <c r="K40" i="209"/>
  <c r="L39" i="209" s="1"/>
  <c r="L40" i="209" s="1"/>
  <c r="M39" i="209" s="1"/>
  <c r="M40" i="209" s="1"/>
  <c r="N40" i="90"/>
  <c r="O39" i="90"/>
  <c r="K40" i="154"/>
  <c r="L39" i="154" s="1"/>
  <c r="L40" i="154" s="1"/>
  <c r="M39" i="154" s="1"/>
  <c r="M40" i="154" s="1"/>
  <c r="N39" i="154"/>
  <c r="N40" i="83"/>
  <c r="O39" i="83"/>
  <c r="N39" i="12"/>
  <c r="K40" i="12"/>
  <c r="L39" i="12" s="1"/>
  <c r="L40" i="12" s="1"/>
  <c r="M39" i="12" s="1"/>
  <c r="M40" i="12" s="1"/>
  <c r="K40" i="103"/>
  <c r="L39" i="103" s="1"/>
  <c r="L40" i="103" s="1"/>
  <c r="M39" i="103" s="1"/>
  <c r="M40" i="103" s="1"/>
  <c r="N39" i="103"/>
  <c r="N39" i="133"/>
  <c r="K40" i="133"/>
  <c r="L39" i="133" s="1"/>
  <c r="L40" i="133" s="1"/>
  <c r="M39" i="133" s="1"/>
  <c r="M40" i="133" s="1"/>
  <c r="K40" i="76"/>
  <c r="L39" i="76" s="1"/>
  <c r="L40" i="76" s="1"/>
  <c r="M39" i="76" s="1"/>
  <c r="M40" i="76" s="1"/>
  <c r="N39" i="76"/>
  <c r="N40" i="26"/>
  <c r="O39" i="26"/>
  <c r="K40" i="44"/>
  <c r="L39" i="44" s="1"/>
  <c r="L40" i="44" s="1"/>
  <c r="M39" i="44" s="1"/>
  <c r="M40" i="44" s="1"/>
  <c r="N39" i="44"/>
  <c r="N39" i="4"/>
  <c r="K40" i="4"/>
  <c r="L39" i="4" s="1"/>
  <c r="L40" i="4" s="1"/>
  <c r="M39" i="4" s="1"/>
  <c r="M40" i="4" s="1"/>
  <c r="N39" i="30"/>
  <c r="K40" i="30"/>
  <c r="L39" i="30" s="1"/>
  <c r="L40" i="30" s="1"/>
  <c r="M39" i="30" s="1"/>
  <c r="M40" i="30" s="1"/>
  <c r="N39" i="6"/>
  <c r="K40" i="6"/>
  <c r="L39" i="6" s="1"/>
  <c r="L40" i="6" s="1"/>
  <c r="M39" i="6" s="1"/>
  <c r="M40" i="6" s="1"/>
  <c r="N40" i="47"/>
  <c r="O39" i="47"/>
  <c r="N40" i="5"/>
  <c r="O39" i="5"/>
  <c r="K40" i="185"/>
  <c r="L39" i="185" s="1"/>
  <c r="L40" i="185" s="1"/>
  <c r="M39" i="185" s="1"/>
  <c r="M40" i="185" s="1"/>
  <c r="N39" i="185"/>
  <c r="K40" i="102"/>
  <c r="L39" i="102" s="1"/>
  <c r="L40" i="102" s="1"/>
  <c r="M39" i="102" s="1"/>
  <c r="M40" i="102" s="1"/>
  <c r="N39" i="102"/>
  <c r="K40" i="158"/>
  <c r="L39" i="158" s="1"/>
  <c r="L40" i="158" s="1"/>
  <c r="M39" i="158" s="1"/>
  <c r="M40" i="158" s="1"/>
  <c r="N39" i="158"/>
  <c r="K40" i="98"/>
  <c r="L39" i="98" s="1"/>
  <c r="L40" i="98" s="1"/>
  <c r="M39" i="98" s="1"/>
  <c r="M40" i="98" s="1"/>
  <c r="N39" i="98"/>
  <c r="N39" i="15"/>
  <c r="K40" i="15"/>
  <c r="L39" i="15" s="1"/>
  <c r="L40" i="15" s="1"/>
  <c r="M39" i="15" s="1"/>
  <c r="M40" i="15" s="1"/>
  <c r="K40" i="177"/>
  <c r="L39" i="177" s="1"/>
  <c r="L40" i="177" s="1"/>
  <c r="M39" i="177" s="1"/>
  <c r="M40" i="177" s="1"/>
  <c r="N39" i="177"/>
  <c r="K40" i="124"/>
  <c r="L39" i="124" s="1"/>
  <c r="L40" i="124" s="1"/>
  <c r="M39" i="124" s="1"/>
  <c r="M40" i="124" s="1"/>
  <c r="N39" i="124"/>
  <c r="K40" i="112"/>
  <c r="L39" i="112" s="1"/>
  <c r="L40" i="112" s="1"/>
  <c r="M39" i="112" s="1"/>
  <c r="M40" i="112" s="1"/>
  <c r="N39" i="112"/>
  <c r="K40" i="238"/>
  <c r="L39" i="238" s="1"/>
  <c r="L40" i="238" s="1"/>
  <c r="M39" i="238" s="1"/>
  <c r="M40" i="238" s="1"/>
  <c r="N39" i="238"/>
  <c r="K40" i="168"/>
  <c r="L39" i="168" s="1"/>
  <c r="L40" i="168" s="1"/>
  <c r="M39" i="168" s="1"/>
  <c r="M40" i="168" s="1"/>
  <c r="N39" i="168"/>
  <c r="K40" i="97"/>
  <c r="L39" i="97" s="1"/>
  <c r="L40" i="97" s="1"/>
  <c r="M39" i="97" s="1"/>
  <c r="M40" i="97" s="1"/>
  <c r="N39" i="97"/>
  <c r="N39" i="203"/>
  <c r="K40" i="203"/>
  <c r="L39" i="203" s="1"/>
  <c r="L40" i="203" s="1"/>
  <c r="M39" i="203" s="1"/>
  <c r="M40" i="203" s="1"/>
  <c r="N39" i="221"/>
  <c r="K40" i="221"/>
  <c r="L39" i="221" s="1"/>
  <c r="L40" i="221" s="1"/>
  <c r="M39" i="221" s="1"/>
  <c r="M40" i="221" s="1"/>
  <c r="N39" i="7"/>
  <c r="K40" i="7"/>
  <c r="L39" i="7" s="1"/>
  <c r="L40" i="7" s="1"/>
  <c r="M39" i="7" s="1"/>
  <c r="M40" i="7" s="1"/>
  <c r="K40" i="147"/>
  <c r="L39" i="147" s="1"/>
  <c r="L40" i="147" s="1"/>
  <c r="M39" i="147" s="1"/>
  <c r="M40" i="147" s="1"/>
  <c r="N39" i="147"/>
  <c r="N40" i="223"/>
  <c r="O39" i="223"/>
  <c r="K40" i="237"/>
  <c r="L39" i="237" s="1"/>
  <c r="L40" i="237" s="1"/>
  <c r="M39" i="237" s="1"/>
  <c r="M40" i="237" s="1"/>
  <c r="N39" i="237"/>
  <c r="K40" i="250"/>
  <c r="L39" i="250" s="1"/>
  <c r="L40" i="250" s="1"/>
  <c r="M39" i="250" s="1"/>
  <c r="M40" i="250" s="1"/>
  <c r="N39" i="250"/>
  <c r="K40" i="254"/>
  <c r="L39" i="254" s="1"/>
  <c r="L40" i="254" s="1"/>
  <c r="M39" i="254" s="1"/>
  <c r="M40" i="254" s="1"/>
  <c r="N39" i="254"/>
  <c r="K40" i="155"/>
  <c r="L39" i="155" s="1"/>
  <c r="L40" i="155" s="1"/>
  <c r="M39" i="155" s="1"/>
  <c r="M40" i="155" s="1"/>
  <c r="N39" i="155"/>
  <c r="K40" i="117"/>
  <c r="L39" i="117" s="1"/>
  <c r="L40" i="117" s="1"/>
  <c r="M39" i="117" s="1"/>
  <c r="M40" i="117" s="1"/>
  <c r="N39" i="117"/>
  <c r="N39" i="214"/>
  <c r="K40" i="214"/>
  <c r="L39" i="214" s="1"/>
  <c r="L40" i="214" s="1"/>
  <c r="M39" i="214" s="1"/>
  <c r="M40" i="214" s="1"/>
  <c r="N39" i="207"/>
  <c r="K40" i="207"/>
  <c r="L39" i="207" s="1"/>
  <c r="L40" i="207" s="1"/>
  <c r="M39" i="207" s="1"/>
  <c r="M40" i="207" s="1"/>
  <c r="K40" i="134"/>
  <c r="L39" i="134" s="1"/>
  <c r="L40" i="134" s="1"/>
  <c r="M39" i="134" s="1"/>
  <c r="M40" i="134" s="1"/>
  <c r="N39" i="134"/>
  <c r="K40" i="181"/>
  <c r="L39" i="181" s="1"/>
  <c r="L40" i="181" s="1"/>
  <c r="M39" i="181" s="1"/>
  <c r="M40" i="181" s="1"/>
  <c r="N39" i="181"/>
  <c r="K40" i="232"/>
  <c r="L39" i="232" s="1"/>
  <c r="L40" i="232" s="1"/>
  <c r="M39" i="232" s="1"/>
  <c r="M40" i="232" s="1"/>
  <c r="N39" i="232"/>
  <c r="K40" i="248"/>
  <c r="L39" i="248" s="1"/>
  <c r="L40" i="248" s="1"/>
  <c r="M39" i="248" s="1"/>
  <c r="M40" i="248" s="1"/>
  <c r="N39" i="248"/>
  <c r="K40" i="189"/>
  <c r="L39" i="189" s="1"/>
  <c r="L40" i="189" s="1"/>
  <c r="M39" i="189" s="1"/>
  <c r="M40" i="189" s="1"/>
  <c r="N39" i="189"/>
  <c r="K40" i="235"/>
  <c r="L39" i="235" s="1"/>
  <c r="L40" i="235" s="1"/>
  <c r="M39" i="235" s="1"/>
  <c r="M40" i="235" s="1"/>
  <c r="N39" i="235"/>
  <c r="K40" i="122"/>
  <c r="L39" i="122" s="1"/>
  <c r="L40" i="122" s="1"/>
  <c r="M39" i="122" s="1"/>
  <c r="M40" i="122" s="1"/>
  <c r="N39" i="122"/>
  <c r="K40" i="1"/>
  <c r="L39" i="1" s="1"/>
  <c r="L40" i="1" s="1"/>
  <c r="M39" i="1" s="1"/>
  <c r="M40" i="1" s="1"/>
  <c r="N39" i="1"/>
  <c r="K40" i="45"/>
  <c r="L39" i="45" s="1"/>
  <c r="L40" i="45" s="1"/>
  <c r="M39" i="45" s="1"/>
  <c r="M40" i="45" s="1"/>
  <c r="N39" i="45"/>
  <c r="K40" i="55"/>
  <c r="L39" i="55" s="1"/>
  <c r="L40" i="55" s="1"/>
  <c r="M39" i="55" s="1"/>
  <c r="M40" i="55" s="1"/>
  <c r="N39" i="55"/>
  <c r="K40" i="149"/>
  <c r="L39" i="149" s="1"/>
  <c r="L40" i="149" s="1"/>
  <c r="M39" i="149" s="1"/>
  <c r="M40" i="149" s="1"/>
  <c r="N39" i="149"/>
  <c r="N40" i="2"/>
  <c r="O39" i="2"/>
  <c r="N39" i="17"/>
  <c r="K40" i="17"/>
  <c r="L39" i="17" s="1"/>
  <c r="L40" i="17" s="1"/>
  <c r="M39" i="17" s="1"/>
  <c r="M40" i="17" s="1"/>
  <c r="N40" i="65"/>
  <c r="O39" i="65"/>
  <c r="K40" i="99"/>
  <c r="L39" i="99" s="1"/>
  <c r="L40" i="99" s="1"/>
  <c r="M39" i="99" s="1"/>
  <c r="M40" i="99" s="1"/>
  <c r="N39" i="99"/>
  <c r="K40" i="48"/>
  <c r="L39" i="48" s="1"/>
  <c r="L40" i="48" s="1"/>
  <c r="M39" i="48" s="1"/>
  <c r="M40" i="48" s="1"/>
  <c r="N39" i="48"/>
  <c r="N39" i="19"/>
  <c r="K40" i="19"/>
  <c r="L39" i="19" s="1"/>
  <c r="L40" i="19" s="1"/>
  <c r="M39" i="19" s="1"/>
  <c r="M40" i="19" s="1"/>
  <c r="K40" i="105"/>
  <c r="L39" i="105" s="1"/>
  <c r="L40" i="105" s="1"/>
  <c r="M39" i="105" s="1"/>
  <c r="M40" i="105" s="1"/>
  <c r="N39" i="105"/>
  <c r="K40" i="67"/>
  <c r="L39" i="67" s="1"/>
  <c r="L40" i="67" s="1"/>
  <c r="M39" i="67" s="1"/>
  <c r="M40" i="67" s="1"/>
  <c r="N39" i="67"/>
  <c r="K40" i="141"/>
  <c r="L39" i="141" s="1"/>
  <c r="L40" i="141" s="1"/>
  <c r="M39" i="141" s="1"/>
  <c r="M40" i="141" s="1"/>
  <c r="N39" i="141"/>
  <c r="K40" i="108"/>
  <c r="L39" i="108" s="1"/>
  <c r="L40" i="108" s="1"/>
  <c r="M39" i="108" s="1"/>
  <c r="M40" i="108" s="1"/>
  <c r="N39" i="108"/>
  <c r="N39" i="210"/>
  <c r="K40" i="210"/>
  <c r="L39" i="210" s="1"/>
  <c r="L40" i="210" s="1"/>
  <c r="M39" i="210" s="1"/>
  <c r="M40" i="210" s="1"/>
  <c r="N39" i="204"/>
  <c r="K40" i="204"/>
  <c r="L39" i="204" s="1"/>
  <c r="L40" i="204" s="1"/>
  <c r="M39" i="204" s="1"/>
  <c r="M40" i="204" s="1"/>
  <c r="N40" i="178"/>
  <c r="O39" i="178"/>
  <c r="J40" i="115" l="1"/>
  <c r="K39" i="115"/>
  <c r="J40" i="91"/>
  <c r="K39" i="91"/>
  <c r="N39" i="29"/>
  <c r="K40" i="29"/>
  <c r="L39" i="29" s="1"/>
  <c r="L40" i="29" s="1"/>
  <c r="M39" i="29" s="1"/>
  <c r="M40" i="29" s="1"/>
  <c r="K40" i="89"/>
  <c r="L39" i="89" s="1"/>
  <c r="L40" i="89" s="1"/>
  <c r="M39" i="89" s="1"/>
  <c r="M40" i="89" s="1"/>
  <c r="K40" i="81"/>
  <c r="L39" i="81" s="1"/>
  <c r="L40" i="81" s="1"/>
  <c r="M39" i="81" s="1"/>
  <c r="M40" i="81" s="1"/>
  <c r="N39" i="81"/>
  <c r="K39" i="126"/>
  <c r="J40" i="126"/>
  <c r="N39" i="212"/>
  <c r="K40" i="212"/>
  <c r="L39" i="212" s="1"/>
  <c r="L40" i="212" s="1"/>
  <c r="M39" i="212" s="1"/>
  <c r="M40" i="212" s="1"/>
  <c r="K39" i="20"/>
  <c r="J40" i="20"/>
  <c r="J40" i="23"/>
  <c r="K39" i="23"/>
  <c r="N39" i="144"/>
  <c r="K40" i="144"/>
  <c r="L39" i="144" s="1"/>
  <c r="L40" i="144" s="1"/>
  <c r="M39" i="144" s="1"/>
  <c r="M40" i="144" s="1"/>
  <c r="N39" i="9"/>
  <c r="K40" i="9"/>
  <c r="L39" i="9" s="1"/>
  <c r="L40" i="9" s="1"/>
  <c r="M39" i="9" s="1"/>
  <c r="M40" i="9" s="1"/>
  <c r="N39" i="188"/>
  <c r="N39" i="106"/>
  <c r="J40" i="123"/>
  <c r="K39" i="123"/>
  <c r="K40" i="162"/>
  <c r="L39" i="162" s="1"/>
  <c r="L40" i="162" s="1"/>
  <c r="M39" i="162" s="1"/>
  <c r="M40" i="162" s="1"/>
  <c r="N39" i="162"/>
  <c r="K40" i="116"/>
  <c r="L39" i="116" s="1"/>
  <c r="L40" i="116" s="1"/>
  <c r="M39" i="116" s="1"/>
  <c r="M40" i="116" s="1"/>
  <c r="N39" i="116"/>
  <c r="J40" i="57"/>
  <c r="K39" i="57"/>
  <c r="J40" i="41"/>
  <c r="K39" i="41"/>
  <c r="J40" i="69"/>
  <c r="K39" i="69"/>
  <c r="K40" i="160"/>
  <c r="L39" i="160" s="1"/>
  <c r="L40" i="160" s="1"/>
  <c r="M39" i="160" s="1"/>
  <c r="M40" i="160" s="1"/>
  <c r="N39" i="160"/>
  <c r="N39" i="233"/>
  <c r="N39" i="234"/>
  <c r="K40" i="220"/>
  <c r="L39" i="220" s="1"/>
  <c r="L40" i="220" s="1"/>
  <c r="M39" i="220" s="1"/>
  <c r="M40" i="220" s="1"/>
  <c r="J40" i="39"/>
  <c r="K39" i="39"/>
  <c r="N39" i="71"/>
  <c r="K40" i="71"/>
  <c r="L39" i="71" s="1"/>
  <c r="L40" i="71" s="1"/>
  <c r="M39" i="71" s="1"/>
  <c r="M40" i="71" s="1"/>
  <c r="K40" i="75"/>
  <c r="L39" i="75" s="1"/>
  <c r="L40" i="75" s="1"/>
  <c r="M39" i="75" s="1"/>
  <c r="M40" i="75" s="1"/>
  <c r="N39" i="75"/>
  <c r="N39" i="218"/>
  <c r="K40" i="218"/>
  <c r="L39" i="218" s="1"/>
  <c r="L40" i="218" s="1"/>
  <c r="M39" i="218" s="1"/>
  <c r="M40" i="218" s="1"/>
  <c r="N39" i="215"/>
  <c r="K40" i="215"/>
  <c r="L39" i="215" s="1"/>
  <c r="L40" i="215" s="1"/>
  <c r="M39" i="215" s="1"/>
  <c r="M40" i="215" s="1"/>
  <c r="K40" i="148"/>
  <c r="L39" i="148" s="1"/>
  <c r="L40" i="148" s="1"/>
  <c r="M39" i="148" s="1"/>
  <c r="M40" i="148" s="1"/>
  <c r="N39" i="148"/>
  <c r="N39" i="199"/>
  <c r="K40" i="199"/>
  <c r="L39" i="199" s="1"/>
  <c r="L40" i="199" s="1"/>
  <c r="M39" i="199" s="1"/>
  <c r="M40" i="199" s="1"/>
  <c r="N39" i="73"/>
  <c r="K40" i="73"/>
  <c r="L39" i="73" s="1"/>
  <c r="L40" i="73" s="1"/>
  <c r="M39" i="73" s="1"/>
  <c r="M40" i="73" s="1"/>
  <c r="J40" i="21"/>
  <c r="K39" i="21"/>
  <c r="K40" i="74"/>
  <c r="L39" i="74" s="1"/>
  <c r="L40" i="74" s="1"/>
  <c r="M39" i="74" s="1"/>
  <c r="M40" i="74" s="1"/>
  <c r="N39" i="74"/>
  <c r="N39" i="77"/>
  <c r="N39" i="96"/>
  <c r="N39" i="107"/>
  <c r="J40" i="22"/>
  <c r="K39" i="22"/>
  <c r="J40" i="70"/>
  <c r="K39" i="70"/>
  <c r="J40" i="164"/>
  <c r="K39" i="164"/>
  <c r="J40" i="40"/>
  <c r="K39" i="40"/>
  <c r="J40" i="38"/>
  <c r="K39" i="38"/>
  <c r="N39" i="208"/>
  <c r="K40" i="208"/>
  <c r="L39" i="208" s="1"/>
  <c r="L40" i="208" s="1"/>
  <c r="M39" i="208" s="1"/>
  <c r="M40" i="208" s="1"/>
  <c r="N39" i="25"/>
  <c r="K40" i="25"/>
  <c r="L39" i="25" s="1"/>
  <c r="L40" i="25" s="1"/>
  <c r="M39" i="25" s="1"/>
  <c r="M40" i="25" s="1"/>
  <c r="N39" i="72"/>
  <c r="K40" i="72"/>
  <c r="L39" i="72" s="1"/>
  <c r="L40" i="72" s="1"/>
  <c r="M39" i="72" s="1"/>
  <c r="M40" i="72" s="1"/>
  <c r="N40" i="170"/>
  <c r="O39" i="170"/>
  <c r="N40" i="131"/>
  <c r="O39" i="131"/>
  <c r="N40" i="130"/>
  <c r="O39" i="130"/>
  <c r="N40" i="129"/>
  <c r="O39" i="129"/>
  <c r="N40" i="128"/>
  <c r="O39" i="128"/>
  <c r="N40" i="49"/>
  <c r="O39" i="49"/>
  <c r="N40" i="237"/>
  <c r="O39" i="237"/>
  <c r="N40" i="142"/>
  <c r="O39" i="142"/>
  <c r="N40" i="221"/>
  <c r="O39" i="221"/>
  <c r="N40" i="15"/>
  <c r="O39" i="15"/>
  <c r="N40" i="6"/>
  <c r="O39" i="6"/>
  <c r="N40" i="133"/>
  <c r="O39" i="133"/>
  <c r="R39" i="83"/>
  <c r="O40" i="83"/>
  <c r="P39" i="83" s="1"/>
  <c r="P40" i="83" s="1"/>
  <c r="Q39" i="83" s="1"/>
  <c r="Q40" i="83" s="1"/>
  <c r="N40" i="24"/>
  <c r="O39" i="24"/>
  <c r="O40" i="139"/>
  <c r="P39" i="139" s="1"/>
  <c r="P40" i="139" s="1"/>
  <c r="Q39" i="139" s="1"/>
  <c r="Q40" i="139" s="1"/>
  <c r="R39" i="139"/>
  <c r="N40" i="200"/>
  <c r="O39" i="200"/>
  <c r="N40" i="216"/>
  <c r="O39" i="216"/>
  <c r="O40" i="63"/>
  <c r="P39" i="63" s="1"/>
  <c r="P40" i="63" s="1"/>
  <c r="Q39" i="63" s="1"/>
  <c r="Q40" i="63" s="1"/>
  <c r="R39" i="63"/>
  <c r="N40" i="166"/>
  <c r="O39" i="166"/>
  <c r="O40" i="62"/>
  <c r="P39" i="62" s="1"/>
  <c r="P40" i="62" s="1"/>
  <c r="Q39" i="62" s="1"/>
  <c r="Q40" i="62" s="1"/>
  <c r="R39" i="62"/>
  <c r="N40" i="222"/>
  <c r="O39" i="222"/>
  <c r="N40" i="206"/>
  <c r="O39" i="206"/>
  <c r="O40" i="42"/>
  <c r="P39" i="42" s="1"/>
  <c r="P40" i="42" s="1"/>
  <c r="Q39" i="42" s="1"/>
  <c r="Q40" i="42" s="1"/>
  <c r="R39" i="42"/>
  <c r="R39" i="82"/>
  <c r="O40" i="82"/>
  <c r="P39" i="82" s="1"/>
  <c r="P40" i="82" s="1"/>
  <c r="Q39" i="82" s="1"/>
  <c r="Q40" i="82" s="1"/>
  <c r="N40" i="34"/>
  <c r="O39" i="34"/>
  <c r="N40" i="35"/>
  <c r="O39" i="35"/>
  <c r="N40" i="102"/>
  <c r="O39" i="102"/>
  <c r="N40" i="111"/>
  <c r="O39" i="111"/>
  <c r="N40" i="52"/>
  <c r="O39" i="52"/>
  <c r="N40" i="256"/>
  <c r="O39" i="256"/>
  <c r="N40" i="60"/>
  <c r="O39" i="60"/>
  <c r="N40" i="135"/>
  <c r="O39" i="135"/>
  <c r="N40" i="186"/>
  <c r="O39" i="186"/>
  <c r="N40" i="136"/>
  <c r="O39" i="136"/>
  <c r="N40" i="184"/>
  <c r="O39" i="184"/>
  <c r="N40" i="127"/>
  <c r="O39" i="127"/>
  <c r="N40" i="204"/>
  <c r="O39" i="204"/>
  <c r="N40" i="17"/>
  <c r="O39" i="17"/>
  <c r="R39" i="223"/>
  <c r="O40" i="223"/>
  <c r="P39" i="223" s="1"/>
  <c r="P40" i="223" s="1"/>
  <c r="Q39" i="223" s="1"/>
  <c r="Q40" i="223" s="1"/>
  <c r="N40" i="203"/>
  <c r="O39" i="203"/>
  <c r="N40" i="30"/>
  <c r="O39" i="30"/>
  <c r="N40" i="219"/>
  <c r="O39" i="219"/>
  <c r="N40" i="3"/>
  <c r="O39" i="3"/>
  <c r="O40" i="156"/>
  <c r="P39" i="156" s="1"/>
  <c r="P40" i="156" s="1"/>
  <c r="Q39" i="156" s="1"/>
  <c r="Q40" i="156" s="1"/>
  <c r="R39" i="156"/>
  <c r="N40" i="211"/>
  <c r="O39" i="211"/>
  <c r="R39" i="196"/>
  <c r="O40" i="196"/>
  <c r="P39" i="196" s="1"/>
  <c r="P40" i="196" s="1"/>
  <c r="Q39" i="196" s="1"/>
  <c r="Q40" i="196" s="1"/>
  <c r="N40" i="37"/>
  <c r="O39" i="37"/>
  <c r="N40" i="195"/>
  <c r="O39" i="195"/>
  <c r="N40" i="213"/>
  <c r="O39" i="213"/>
  <c r="O40" i="64"/>
  <c r="P39" i="64" s="1"/>
  <c r="P40" i="64" s="1"/>
  <c r="Q39" i="64" s="1"/>
  <c r="Q40" i="64" s="1"/>
  <c r="R39" i="64"/>
  <c r="N40" i="43"/>
  <c r="O39" i="43"/>
  <c r="N40" i="122"/>
  <c r="O39" i="122"/>
  <c r="N40" i="183"/>
  <c r="O39" i="183"/>
  <c r="N40" i="106"/>
  <c r="O39" i="106"/>
  <c r="N40" i="243"/>
  <c r="O39" i="243"/>
  <c r="N40" i="61"/>
  <c r="O39" i="61"/>
  <c r="N40" i="242"/>
  <c r="O39" i="242"/>
  <c r="N40" i="235"/>
  <c r="O39" i="235"/>
  <c r="N40" i="124"/>
  <c r="O39" i="124"/>
  <c r="N40" i="185"/>
  <c r="O39" i="185"/>
  <c r="N40" i="44"/>
  <c r="O39" i="44"/>
  <c r="N40" i="103"/>
  <c r="O39" i="103"/>
  <c r="N40" i="154"/>
  <c r="O39" i="154"/>
  <c r="N40" i="95"/>
  <c r="O39" i="95"/>
  <c r="N40" i="84"/>
  <c r="O39" i="84"/>
  <c r="N40" i="96"/>
  <c r="O39" i="96"/>
  <c r="N40" i="88"/>
  <c r="O39" i="88"/>
  <c r="N40" i="171"/>
  <c r="O39" i="171"/>
  <c r="N40" i="244"/>
  <c r="O39" i="244"/>
  <c r="N40" i="173"/>
  <c r="O39" i="173"/>
  <c r="N40" i="233"/>
  <c r="O39" i="233"/>
  <c r="N40" i="234"/>
  <c r="O39" i="234"/>
  <c r="N40" i="175"/>
  <c r="O39" i="175"/>
  <c r="N40" i="179"/>
  <c r="O39" i="179"/>
  <c r="N40" i="46"/>
  <c r="O39" i="46"/>
  <c r="N40" i="113"/>
  <c r="O39" i="113"/>
  <c r="N40" i="157"/>
  <c r="O39" i="157"/>
  <c r="N40" i="93"/>
  <c r="O39" i="93"/>
  <c r="N40" i="230"/>
  <c r="O39" i="230"/>
  <c r="N40" i="86"/>
  <c r="O39" i="86"/>
  <c r="N40" i="153"/>
  <c r="O39" i="153"/>
  <c r="N40" i="94"/>
  <c r="O39" i="94"/>
  <c r="N40" i="143"/>
  <c r="O39" i="143"/>
  <c r="N40" i="180"/>
  <c r="O39" i="180"/>
  <c r="N40" i="225"/>
  <c r="O39" i="225"/>
  <c r="N40" i="104"/>
  <c r="O39" i="104"/>
  <c r="N40" i="226"/>
  <c r="O39" i="226"/>
  <c r="N40" i="169"/>
  <c r="O39" i="169"/>
  <c r="N40" i="120"/>
  <c r="O39" i="120"/>
  <c r="N40" i="141"/>
  <c r="O39" i="141"/>
  <c r="N40" i="257"/>
  <c r="O39" i="257"/>
  <c r="N40" i="246"/>
  <c r="O39" i="246"/>
  <c r="N40" i="55"/>
  <c r="O39" i="55"/>
  <c r="N40" i="155"/>
  <c r="O39" i="155"/>
  <c r="N40" i="238"/>
  <c r="O39" i="238"/>
  <c r="N40" i="98"/>
  <c r="O39" i="98"/>
  <c r="R39" i="178"/>
  <c r="O40" i="178"/>
  <c r="P39" i="178" s="1"/>
  <c r="P40" i="178" s="1"/>
  <c r="Q39" i="178" s="1"/>
  <c r="Q40" i="178" s="1"/>
  <c r="N40" i="210"/>
  <c r="O39" i="210"/>
  <c r="O40" i="2"/>
  <c r="P39" i="2" s="1"/>
  <c r="P40" i="2" s="1"/>
  <c r="Q39" i="2" s="1"/>
  <c r="Q40" i="2" s="1"/>
  <c r="R39" i="2"/>
  <c r="N40" i="207"/>
  <c r="O39" i="207"/>
  <c r="O40" i="5"/>
  <c r="P39" i="5" s="1"/>
  <c r="P40" i="5" s="1"/>
  <c r="Q39" i="5" s="1"/>
  <c r="Q40" i="5" s="1"/>
  <c r="R39" i="5"/>
  <c r="O40" i="26"/>
  <c r="P39" i="26" s="1"/>
  <c r="P40" i="26" s="1"/>
  <c r="Q39" i="26" s="1"/>
  <c r="Q40" i="26" s="1"/>
  <c r="R39" i="26"/>
  <c r="N40" i="12"/>
  <c r="O39" i="12"/>
  <c r="R39" i="90"/>
  <c r="O40" i="90"/>
  <c r="P39" i="90" s="1"/>
  <c r="P40" i="90" s="1"/>
  <c r="Q39" i="90" s="1"/>
  <c r="Q40" i="90" s="1"/>
  <c r="N40" i="16"/>
  <c r="O39" i="16"/>
  <c r="R39" i="202"/>
  <c r="O40" i="202"/>
  <c r="P39" i="202" s="1"/>
  <c r="P40" i="202" s="1"/>
  <c r="Q39" i="202" s="1"/>
  <c r="Q40" i="202" s="1"/>
  <c r="N40" i="27"/>
  <c r="O39" i="27"/>
  <c r="N40" i="36"/>
  <c r="O39" i="36"/>
  <c r="O40" i="10"/>
  <c r="P39" i="10" s="1"/>
  <c r="P40" i="10" s="1"/>
  <c r="Q39" i="10" s="1"/>
  <c r="Q40" i="10" s="1"/>
  <c r="R39" i="10"/>
  <c r="N40" i="220"/>
  <c r="O39" i="220"/>
  <c r="N40" i="194"/>
  <c r="O39" i="194"/>
  <c r="N40" i="217"/>
  <c r="O39" i="217"/>
  <c r="N40" i="198"/>
  <c r="O39" i="198"/>
  <c r="O40" i="58"/>
  <c r="P39" i="58" s="1"/>
  <c r="P40" i="58" s="1"/>
  <c r="Q39" i="58" s="1"/>
  <c r="Q40" i="58" s="1"/>
  <c r="R39" i="58"/>
  <c r="N40" i="11"/>
  <c r="O39" i="11"/>
  <c r="N40" i="149"/>
  <c r="O39" i="149"/>
  <c r="N40" i="247"/>
  <c r="O39" i="247"/>
  <c r="N40" i="78"/>
  <c r="O39" i="78"/>
  <c r="N40" i="229"/>
  <c r="O39" i="229"/>
  <c r="N40" i="241"/>
  <c r="O39" i="241"/>
  <c r="N40" i="67"/>
  <c r="O39" i="67"/>
  <c r="N40" i="134"/>
  <c r="O39" i="134"/>
  <c r="N40" i="105"/>
  <c r="O39" i="105"/>
  <c r="N40" i="45"/>
  <c r="O39" i="45"/>
  <c r="N40" i="248"/>
  <c r="O39" i="248"/>
  <c r="N40" i="97"/>
  <c r="O39" i="97"/>
  <c r="N40" i="50"/>
  <c r="O39" i="50"/>
  <c r="N40" i="56"/>
  <c r="O39" i="56"/>
  <c r="N40" i="228"/>
  <c r="O39" i="228"/>
  <c r="N40" i="107"/>
  <c r="O39" i="107"/>
  <c r="N40" i="190"/>
  <c r="O39" i="190"/>
  <c r="N40" i="87"/>
  <c r="O39" i="87"/>
  <c r="N40" i="53"/>
  <c r="O39" i="53"/>
  <c r="N40" i="146"/>
  <c r="O39" i="146"/>
  <c r="N40" i="100"/>
  <c r="O39" i="100"/>
  <c r="N40" i="85"/>
  <c r="O39" i="85"/>
  <c r="N40" i="119"/>
  <c r="O39" i="119"/>
  <c r="N40" i="252"/>
  <c r="O39" i="252"/>
  <c r="N40" i="101"/>
  <c r="O39" i="101"/>
  <c r="N40" i="125"/>
  <c r="O39" i="125"/>
  <c r="N40" i="191"/>
  <c r="O39" i="191"/>
  <c r="N40" i="167"/>
  <c r="O39" i="167"/>
  <c r="N40" i="80"/>
  <c r="O39" i="80"/>
  <c r="N40" i="192"/>
  <c r="O39" i="192"/>
  <c r="N40" i="231"/>
  <c r="O39" i="231"/>
  <c r="N40" i="255"/>
  <c r="O39" i="255"/>
  <c r="N40" i="239"/>
  <c r="O39" i="239"/>
  <c r="N40" i="161"/>
  <c r="O39" i="161"/>
  <c r="N40" i="109"/>
  <c r="O39" i="109"/>
  <c r="N40" i="59"/>
  <c r="O39" i="59"/>
  <c r="N40" i="193"/>
  <c r="O39" i="193"/>
  <c r="N40" i="48"/>
  <c r="O39" i="48"/>
  <c r="N40" i="117"/>
  <c r="O39" i="117"/>
  <c r="N40" i="174"/>
  <c r="O39" i="174"/>
  <c r="N40" i="68"/>
  <c r="O39" i="68"/>
  <c r="N40" i="121"/>
  <c r="O39" i="121"/>
  <c r="N40" i="189"/>
  <c r="O39" i="189"/>
  <c r="N40" i="99"/>
  <c r="O39" i="99"/>
  <c r="N40" i="188"/>
  <c r="O39" i="188"/>
  <c r="N40" i="254"/>
  <c r="O39" i="254"/>
  <c r="N40" i="147"/>
  <c r="O39" i="147"/>
  <c r="N40" i="177"/>
  <c r="O39" i="177"/>
  <c r="N40" i="187"/>
  <c r="O39" i="187"/>
  <c r="N40" i="92"/>
  <c r="O39" i="92"/>
  <c r="N40" i="19"/>
  <c r="O39" i="19"/>
  <c r="O40" i="65"/>
  <c r="P39" i="65" s="1"/>
  <c r="P40" i="65" s="1"/>
  <c r="Q39" i="65" s="1"/>
  <c r="Q40" i="65" s="1"/>
  <c r="R39" i="65"/>
  <c r="N40" i="214"/>
  <c r="O39" i="214"/>
  <c r="N40" i="7"/>
  <c r="O39" i="7"/>
  <c r="O40" i="47"/>
  <c r="P39" i="47" s="1"/>
  <c r="P40" i="47" s="1"/>
  <c r="Q39" i="47" s="1"/>
  <c r="Q40" i="47" s="1"/>
  <c r="R39" i="47"/>
  <c r="N40" i="4"/>
  <c r="O39" i="4"/>
  <c r="N40" i="209"/>
  <c r="O39" i="209"/>
  <c r="O40" i="132"/>
  <c r="P39" i="132" s="1"/>
  <c r="P40" i="132" s="1"/>
  <c r="Q39" i="132" s="1"/>
  <c r="Q40" i="132" s="1"/>
  <c r="R39" i="132"/>
  <c r="N40" i="14"/>
  <c r="O39" i="14"/>
  <c r="N40" i="32"/>
  <c r="O39" i="32"/>
  <c r="O40" i="140"/>
  <c r="P39" i="140" s="1"/>
  <c r="P40" i="140" s="1"/>
  <c r="Q39" i="140" s="1"/>
  <c r="Q40" i="140" s="1"/>
  <c r="R39" i="140"/>
  <c r="N40" i="163"/>
  <c r="O39" i="163"/>
  <c r="N40" i="28"/>
  <c r="O39" i="28"/>
  <c r="O40" i="152"/>
  <c r="P39" i="152" s="1"/>
  <c r="P40" i="152" s="1"/>
  <c r="Q39" i="152" s="1"/>
  <c r="Q40" i="152" s="1"/>
  <c r="R39" i="152"/>
  <c r="R39" i="172"/>
  <c r="O40" i="172"/>
  <c r="P39" i="172" s="1"/>
  <c r="P40" i="172" s="1"/>
  <c r="Q39" i="172" s="1"/>
  <c r="Q40" i="172" s="1"/>
  <c r="N40" i="197"/>
  <c r="O39" i="197"/>
  <c r="N40" i="18"/>
  <c r="O39" i="18"/>
  <c r="N40" i="137"/>
  <c r="O39" i="137"/>
  <c r="N40" i="138"/>
  <c r="O39" i="138"/>
  <c r="N40" i="165"/>
  <c r="O39" i="165"/>
  <c r="O40" i="66"/>
  <c r="P39" i="66" s="1"/>
  <c r="P40" i="66" s="1"/>
  <c r="Q39" i="66" s="1"/>
  <c r="Q40" i="66" s="1"/>
  <c r="R39" i="66"/>
  <c r="O40" i="13"/>
  <c r="P39" i="13" s="1"/>
  <c r="P40" i="13" s="1"/>
  <c r="Q39" i="13" s="1"/>
  <c r="Q40" i="13" s="1"/>
  <c r="R39" i="13"/>
  <c r="N40" i="201"/>
  <c r="O39" i="201"/>
  <c r="R39" i="205"/>
  <c r="O40" i="205"/>
  <c r="P39" i="205" s="1"/>
  <c r="P40" i="205" s="1"/>
  <c r="Q39" i="205" s="1"/>
  <c r="Q40" i="205" s="1"/>
  <c r="N40" i="31"/>
  <c r="O39" i="31"/>
  <c r="N40" i="8"/>
  <c r="O39" i="8"/>
  <c r="N40" i="33"/>
  <c r="O39" i="33"/>
  <c r="N40" i="181"/>
  <c r="O39" i="181"/>
  <c r="N40" i="182"/>
  <c r="O39" i="182"/>
  <c r="N40" i="249"/>
  <c r="O39" i="249"/>
  <c r="N40" i="145"/>
  <c r="O39" i="145"/>
  <c r="N40" i="108"/>
  <c r="O39" i="108"/>
  <c r="N40" i="1"/>
  <c r="O39" i="1"/>
  <c r="N40" i="232"/>
  <c r="O39" i="232"/>
  <c r="N40" i="250"/>
  <c r="O39" i="250"/>
  <c r="N40" i="168"/>
  <c r="O39" i="168"/>
  <c r="N40" i="112"/>
  <c r="O39" i="112"/>
  <c r="N40" i="77"/>
  <c r="O39" i="77"/>
  <c r="N40" i="158"/>
  <c r="O39" i="158"/>
  <c r="N40" i="76"/>
  <c r="O39" i="76"/>
  <c r="N40" i="258"/>
  <c r="O39" i="258"/>
  <c r="N40" i="159"/>
  <c r="O39" i="159"/>
  <c r="N40" i="253"/>
  <c r="O39" i="253"/>
  <c r="N40" i="176"/>
  <c r="O39" i="176"/>
  <c r="N40" i="151"/>
  <c r="O39" i="151"/>
  <c r="N40" i="110"/>
  <c r="O39" i="110"/>
  <c r="N40" i="150"/>
  <c r="O39" i="150"/>
  <c r="N40" i="240"/>
  <c r="O39" i="240"/>
  <c r="N40" i="245"/>
  <c r="O39" i="245"/>
  <c r="N40" i="227"/>
  <c r="O39" i="227"/>
  <c r="N40" i="79"/>
  <c r="O39" i="79"/>
  <c r="N40" i="114"/>
  <c r="O39" i="114"/>
  <c r="N40" i="51"/>
  <c r="O39" i="51"/>
  <c r="N40" i="236"/>
  <c r="O39" i="236"/>
  <c r="N40" i="224"/>
  <c r="O39" i="224"/>
  <c r="N40" i="251"/>
  <c r="O39" i="251"/>
  <c r="N40" i="118"/>
  <c r="O39" i="118"/>
  <c r="N40" i="54"/>
  <c r="O39" i="54"/>
  <c r="N40" i="81" l="1"/>
  <c r="O39" i="81"/>
  <c r="N40" i="89"/>
  <c r="O39" i="89"/>
  <c r="K40" i="20"/>
  <c r="L39" i="20" s="1"/>
  <c r="L40" i="20" s="1"/>
  <c r="M39" i="20" s="1"/>
  <c r="M40" i="20" s="1"/>
  <c r="N39" i="20"/>
  <c r="N40" i="29"/>
  <c r="O39" i="29"/>
  <c r="O39" i="212"/>
  <c r="N40" i="212"/>
  <c r="K40" i="91"/>
  <c r="L39" i="91" s="1"/>
  <c r="L40" i="91" s="1"/>
  <c r="M39" i="91" s="1"/>
  <c r="M40" i="91" s="1"/>
  <c r="N39" i="91"/>
  <c r="K40" i="126"/>
  <c r="L39" i="126" s="1"/>
  <c r="L40" i="126" s="1"/>
  <c r="M39" i="126" s="1"/>
  <c r="M40" i="126" s="1"/>
  <c r="N39" i="126"/>
  <c r="K40" i="115"/>
  <c r="L39" i="115" s="1"/>
  <c r="L40" i="115" s="1"/>
  <c r="M39" i="115" s="1"/>
  <c r="M40" i="115" s="1"/>
  <c r="N39" i="115"/>
  <c r="N40" i="72"/>
  <c r="O39" i="72"/>
  <c r="N39" i="40"/>
  <c r="K40" i="40"/>
  <c r="L39" i="40" s="1"/>
  <c r="L40" i="40" s="1"/>
  <c r="M39" i="40" s="1"/>
  <c r="M40" i="40" s="1"/>
  <c r="K40" i="57"/>
  <c r="L39" i="57" s="1"/>
  <c r="L40" i="57" s="1"/>
  <c r="M39" i="57" s="1"/>
  <c r="M40" i="57" s="1"/>
  <c r="N39" i="57"/>
  <c r="N40" i="199"/>
  <c r="O39" i="199"/>
  <c r="O39" i="25"/>
  <c r="N40" i="25"/>
  <c r="N39" i="164"/>
  <c r="K40" i="164"/>
  <c r="L39" i="164" s="1"/>
  <c r="L40" i="164" s="1"/>
  <c r="M39" i="164" s="1"/>
  <c r="M40" i="164" s="1"/>
  <c r="N40" i="75"/>
  <c r="O39" i="75"/>
  <c r="O39" i="9"/>
  <c r="N40" i="9"/>
  <c r="N40" i="71"/>
  <c r="O39" i="71"/>
  <c r="N40" i="160"/>
  <c r="O39" i="160"/>
  <c r="N40" i="116"/>
  <c r="O39" i="116"/>
  <c r="N40" i="208"/>
  <c r="O39" i="208"/>
  <c r="K40" i="70"/>
  <c r="L39" i="70" s="1"/>
  <c r="L40" i="70" s="1"/>
  <c r="M39" i="70" s="1"/>
  <c r="M40" i="70" s="1"/>
  <c r="N39" i="70"/>
  <c r="N40" i="74"/>
  <c r="O39" i="74"/>
  <c r="N40" i="148"/>
  <c r="O39" i="148"/>
  <c r="K40" i="69"/>
  <c r="L39" i="69" s="1"/>
  <c r="L40" i="69" s="1"/>
  <c r="M39" i="69" s="1"/>
  <c r="M40" i="69" s="1"/>
  <c r="N39" i="69"/>
  <c r="N40" i="144"/>
  <c r="O39" i="144"/>
  <c r="N39" i="21"/>
  <c r="K40" i="21"/>
  <c r="L39" i="21" s="1"/>
  <c r="L40" i="21" s="1"/>
  <c r="M39" i="21" s="1"/>
  <c r="M40" i="21" s="1"/>
  <c r="N40" i="215"/>
  <c r="O39" i="215"/>
  <c r="N39" i="39"/>
  <c r="K40" i="39"/>
  <c r="L39" i="39" s="1"/>
  <c r="L40" i="39" s="1"/>
  <c r="M39" i="39" s="1"/>
  <c r="M40" i="39" s="1"/>
  <c r="N40" i="162"/>
  <c r="O39" i="162"/>
  <c r="N39" i="38"/>
  <c r="K40" i="38"/>
  <c r="L39" i="38" s="1"/>
  <c r="L40" i="38" s="1"/>
  <c r="M39" i="38" s="1"/>
  <c r="M40" i="38" s="1"/>
  <c r="N39" i="22"/>
  <c r="K40" i="22"/>
  <c r="L39" i="22" s="1"/>
  <c r="L40" i="22" s="1"/>
  <c r="M39" i="22" s="1"/>
  <c r="M40" i="22" s="1"/>
  <c r="K40" i="41"/>
  <c r="L39" i="41" s="1"/>
  <c r="L40" i="41" s="1"/>
  <c r="M39" i="41" s="1"/>
  <c r="M40" i="41" s="1"/>
  <c r="N39" i="41"/>
  <c r="K40" i="123"/>
  <c r="L39" i="123" s="1"/>
  <c r="L40" i="123" s="1"/>
  <c r="M39" i="123" s="1"/>
  <c r="M40" i="123" s="1"/>
  <c r="N39" i="123"/>
  <c r="N39" i="23"/>
  <c r="K40" i="23"/>
  <c r="L39" i="23" s="1"/>
  <c r="L40" i="23" s="1"/>
  <c r="M39" i="23" s="1"/>
  <c r="M40" i="23" s="1"/>
  <c r="N40" i="73"/>
  <c r="O39" i="73"/>
  <c r="N40" i="218"/>
  <c r="O39" i="218"/>
  <c r="R39" i="170"/>
  <c r="O40" i="170"/>
  <c r="P39" i="170" s="1"/>
  <c r="P40" i="170" s="1"/>
  <c r="Q39" i="170" s="1"/>
  <c r="Q40" i="170" s="1"/>
  <c r="O40" i="131"/>
  <c r="P39" i="131" s="1"/>
  <c r="P40" i="131" s="1"/>
  <c r="Q39" i="131" s="1"/>
  <c r="Q40" i="131" s="1"/>
  <c r="R39" i="131"/>
  <c r="O40" i="130"/>
  <c r="P39" i="130" s="1"/>
  <c r="P40" i="130" s="1"/>
  <c r="Q39" i="130" s="1"/>
  <c r="Q40" i="130" s="1"/>
  <c r="R39" i="130"/>
  <c r="O40" i="129"/>
  <c r="P39" i="129" s="1"/>
  <c r="P40" i="129" s="1"/>
  <c r="Q39" i="129" s="1"/>
  <c r="Q40" i="129" s="1"/>
  <c r="R39" i="129"/>
  <c r="O40" i="128"/>
  <c r="P39" i="128" s="1"/>
  <c r="P40" i="128" s="1"/>
  <c r="Q39" i="128" s="1"/>
  <c r="Q40" i="128" s="1"/>
  <c r="R39" i="128"/>
  <c r="O40" i="49"/>
  <c r="P39" i="49" s="1"/>
  <c r="P40" i="49" s="1"/>
  <c r="Q39" i="49" s="1"/>
  <c r="Q40" i="49" s="1"/>
  <c r="R39" i="49"/>
  <c r="R40" i="152"/>
  <c r="S39" i="152"/>
  <c r="O40" i="51"/>
  <c r="P39" i="51" s="1"/>
  <c r="P40" i="51" s="1"/>
  <c r="Q39" i="51" s="1"/>
  <c r="Q40" i="51" s="1"/>
  <c r="R39" i="51"/>
  <c r="O40" i="245"/>
  <c r="P39" i="245" s="1"/>
  <c r="P40" i="245" s="1"/>
  <c r="Q39" i="245" s="1"/>
  <c r="Q40" i="245" s="1"/>
  <c r="R39" i="245"/>
  <c r="O40" i="151"/>
  <c r="P39" i="151" s="1"/>
  <c r="P40" i="151" s="1"/>
  <c r="Q39" i="151" s="1"/>
  <c r="Q40" i="151" s="1"/>
  <c r="R39" i="151"/>
  <c r="O40" i="258"/>
  <c r="P39" i="258" s="1"/>
  <c r="P40" i="258" s="1"/>
  <c r="Q39" i="258" s="1"/>
  <c r="Q40" i="258" s="1"/>
  <c r="R39" i="258"/>
  <c r="O40" i="112"/>
  <c r="P39" i="112" s="1"/>
  <c r="P40" i="112" s="1"/>
  <c r="Q39" i="112" s="1"/>
  <c r="Q40" i="112" s="1"/>
  <c r="R39" i="112"/>
  <c r="O40" i="249"/>
  <c r="P39" i="249" s="1"/>
  <c r="P40" i="249" s="1"/>
  <c r="Q39" i="249" s="1"/>
  <c r="Q40" i="249" s="1"/>
  <c r="R39" i="249"/>
  <c r="O40" i="8"/>
  <c r="P39" i="8" s="1"/>
  <c r="P40" i="8" s="1"/>
  <c r="Q39" i="8" s="1"/>
  <c r="Q40" i="8" s="1"/>
  <c r="R39" i="8"/>
  <c r="R39" i="201"/>
  <c r="O40" i="201"/>
  <c r="P39" i="201" s="1"/>
  <c r="P40" i="201" s="1"/>
  <c r="Q39" i="201" s="1"/>
  <c r="Q40" i="201" s="1"/>
  <c r="O40" i="138"/>
  <c r="P39" i="138" s="1"/>
  <c r="P40" i="138" s="1"/>
  <c r="Q39" i="138" s="1"/>
  <c r="Q40" i="138" s="1"/>
  <c r="R39" i="138"/>
  <c r="O40" i="28"/>
  <c r="P39" i="28" s="1"/>
  <c r="P40" i="28" s="1"/>
  <c r="Q39" i="28" s="1"/>
  <c r="Q40" i="28" s="1"/>
  <c r="R39" i="28"/>
  <c r="R39" i="209"/>
  <c r="O40" i="209"/>
  <c r="P39" i="209" s="1"/>
  <c r="P40" i="209" s="1"/>
  <c r="Q39" i="209" s="1"/>
  <c r="Q40" i="209" s="1"/>
  <c r="R39" i="187"/>
  <c r="O40" i="187"/>
  <c r="P39" i="187" s="1"/>
  <c r="P40" i="187" s="1"/>
  <c r="Q39" i="187" s="1"/>
  <c r="Q40" i="187" s="1"/>
  <c r="R39" i="188"/>
  <c r="O40" i="188"/>
  <c r="P39" i="188" s="1"/>
  <c r="P40" i="188" s="1"/>
  <c r="Q39" i="188" s="1"/>
  <c r="Q40" i="188" s="1"/>
  <c r="O40" i="68"/>
  <c r="P39" i="68" s="1"/>
  <c r="P40" i="68" s="1"/>
  <c r="Q39" i="68" s="1"/>
  <c r="Q40" i="68" s="1"/>
  <c r="R39" i="68"/>
  <c r="R39" i="193"/>
  <c r="O40" i="193"/>
  <c r="P39" i="193" s="1"/>
  <c r="P40" i="193" s="1"/>
  <c r="Q39" i="193" s="1"/>
  <c r="Q40" i="193" s="1"/>
  <c r="O40" i="239"/>
  <c r="P39" i="239" s="1"/>
  <c r="P40" i="239" s="1"/>
  <c r="Q39" i="239" s="1"/>
  <c r="Q40" i="239" s="1"/>
  <c r="R39" i="239"/>
  <c r="R39" i="80"/>
  <c r="O40" i="80"/>
  <c r="P39" i="80" s="1"/>
  <c r="P40" i="80" s="1"/>
  <c r="Q39" i="80" s="1"/>
  <c r="Q40" i="80" s="1"/>
  <c r="O40" i="101"/>
  <c r="P39" i="101" s="1"/>
  <c r="P40" i="101" s="1"/>
  <c r="Q39" i="101" s="1"/>
  <c r="Q40" i="101" s="1"/>
  <c r="R39" i="101"/>
  <c r="O40" i="100"/>
  <c r="P39" i="100" s="1"/>
  <c r="P40" i="100" s="1"/>
  <c r="Q39" i="100" s="1"/>
  <c r="Q40" i="100" s="1"/>
  <c r="R39" i="100"/>
  <c r="R39" i="190"/>
  <c r="O40" i="190"/>
  <c r="P39" i="190" s="1"/>
  <c r="P40" i="190" s="1"/>
  <c r="Q39" i="190" s="1"/>
  <c r="Q40" i="190" s="1"/>
  <c r="O40" i="56"/>
  <c r="P39" i="56" s="1"/>
  <c r="P40" i="56" s="1"/>
  <c r="Q39" i="56" s="1"/>
  <c r="Q40" i="56" s="1"/>
  <c r="R39" i="56"/>
  <c r="O40" i="248"/>
  <c r="P39" i="248" s="1"/>
  <c r="P40" i="248" s="1"/>
  <c r="Q39" i="248" s="1"/>
  <c r="Q40" i="248" s="1"/>
  <c r="R39" i="248"/>
  <c r="O40" i="67"/>
  <c r="P39" i="67" s="1"/>
  <c r="P40" i="67" s="1"/>
  <c r="Q39" i="67" s="1"/>
  <c r="Q40" i="67" s="1"/>
  <c r="R39" i="67"/>
  <c r="O40" i="247"/>
  <c r="P39" i="247" s="1"/>
  <c r="P40" i="247" s="1"/>
  <c r="Q39" i="247" s="1"/>
  <c r="Q40" i="247" s="1"/>
  <c r="R39" i="247"/>
  <c r="R39" i="198"/>
  <c r="O40" i="198"/>
  <c r="P39" i="198" s="1"/>
  <c r="P40" i="198" s="1"/>
  <c r="Q39" i="198" s="1"/>
  <c r="Q40" i="198" s="1"/>
  <c r="O40" i="36"/>
  <c r="P39" i="36" s="1"/>
  <c r="P40" i="36" s="1"/>
  <c r="Q39" i="36" s="1"/>
  <c r="Q40" i="36" s="1"/>
  <c r="R39" i="36"/>
  <c r="R40" i="202"/>
  <c r="S39" i="202"/>
  <c r="O40" i="12"/>
  <c r="P39" i="12" s="1"/>
  <c r="P40" i="12" s="1"/>
  <c r="Q39" i="12" s="1"/>
  <c r="Q40" i="12" s="1"/>
  <c r="R39" i="12"/>
  <c r="R40" i="178"/>
  <c r="S39" i="178"/>
  <c r="O40" i="55"/>
  <c r="P39" i="55" s="1"/>
  <c r="P40" i="55" s="1"/>
  <c r="Q39" i="55" s="1"/>
  <c r="Q40" i="55" s="1"/>
  <c r="R39" i="55"/>
  <c r="O40" i="141"/>
  <c r="P39" i="141" s="1"/>
  <c r="P40" i="141" s="1"/>
  <c r="Q39" i="141" s="1"/>
  <c r="Q40" i="141" s="1"/>
  <c r="R39" i="141"/>
  <c r="O40" i="104"/>
  <c r="P39" i="104" s="1"/>
  <c r="P40" i="104" s="1"/>
  <c r="Q39" i="104" s="1"/>
  <c r="Q40" i="104" s="1"/>
  <c r="R39" i="104"/>
  <c r="O40" i="94"/>
  <c r="P39" i="94" s="1"/>
  <c r="P40" i="94" s="1"/>
  <c r="Q39" i="94" s="1"/>
  <c r="Q40" i="94" s="1"/>
  <c r="R39" i="94"/>
  <c r="O40" i="46"/>
  <c r="P39" i="46" s="1"/>
  <c r="P40" i="46" s="1"/>
  <c r="Q39" i="46" s="1"/>
  <c r="Q40" i="46" s="1"/>
  <c r="R39" i="46"/>
  <c r="O40" i="233"/>
  <c r="P39" i="233" s="1"/>
  <c r="P40" i="233" s="1"/>
  <c r="Q39" i="233" s="1"/>
  <c r="Q40" i="233" s="1"/>
  <c r="R39" i="233"/>
  <c r="R39" i="88"/>
  <c r="O40" i="88"/>
  <c r="P39" i="88" s="1"/>
  <c r="P40" i="88" s="1"/>
  <c r="Q39" i="88" s="1"/>
  <c r="Q40" i="88" s="1"/>
  <c r="O40" i="154"/>
  <c r="P39" i="154" s="1"/>
  <c r="P40" i="154" s="1"/>
  <c r="Q39" i="154" s="1"/>
  <c r="Q40" i="154" s="1"/>
  <c r="R39" i="154"/>
  <c r="O40" i="124"/>
  <c r="P39" i="124" s="1"/>
  <c r="P40" i="124" s="1"/>
  <c r="Q39" i="124" s="1"/>
  <c r="Q40" i="124" s="1"/>
  <c r="R39" i="124"/>
  <c r="O40" i="243"/>
  <c r="P39" i="243" s="1"/>
  <c r="P40" i="243" s="1"/>
  <c r="Q39" i="243" s="1"/>
  <c r="Q40" i="243" s="1"/>
  <c r="R39" i="243"/>
  <c r="O40" i="43"/>
  <c r="P39" i="43" s="1"/>
  <c r="P40" i="43" s="1"/>
  <c r="Q39" i="43" s="1"/>
  <c r="Q40" i="43" s="1"/>
  <c r="R39" i="43"/>
  <c r="O40" i="37"/>
  <c r="P39" i="37" s="1"/>
  <c r="P40" i="37" s="1"/>
  <c r="Q39" i="37" s="1"/>
  <c r="Q40" i="37" s="1"/>
  <c r="R39" i="37"/>
  <c r="R40" i="223"/>
  <c r="S39" i="223"/>
  <c r="O40" i="127"/>
  <c r="P39" i="127" s="1"/>
  <c r="P40" i="127" s="1"/>
  <c r="Q39" i="127" s="1"/>
  <c r="Q40" i="127" s="1"/>
  <c r="R39" i="127"/>
  <c r="O40" i="135"/>
  <c r="P39" i="135" s="1"/>
  <c r="P40" i="135" s="1"/>
  <c r="Q39" i="135" s="1"/>
  <c r="Q40" i="135" s="1"/>
  <c r="R39" i="135"/>
  <c r="O40" i="111"/>
  <c r="P39" i="111" s="1"/>
  <c r="P40" i="111" s="1"/>
  <c r="Q39" i="111" s="1"/>
  <c r="Q40" i="111" s="1"/>
  <c r="R39" i="111"/>
  <c r="R39" i="222"/>
  <c r="O40" i="222"/>
  <c r="P39" i="222" s="1"/>
  <c r="P40" i="222" s="1"/>
  <c r="Q39" i="222" s="1"/>
  <c r="Q40" i="222" s="1"/>
  <c r="O40" i="15"/>
  <c r="P39" i="15" s="1"/>
  <c r="P40" i="15" s="1"/>
  <c r="Q39" i="15" s="1"/>
  <c r="Q40" i="15" s="1"/>
  <c r="R39" i="15"/>
  <c r="R39" i="76"/>
  <c r="O40" i="76"/>
  <c r="P39" i="76" s="1"/>
  <c r="P40" i="76" s="1"/>
  <c r="Q39" i="76" s="1"/>
  <c r="Q40" i="76" s="1"/>
  <c r="R39" i="177"/>
  <c r="O40" i="177"/>
  <c r="P39" i="177" s="1"/>
  <c r="P40" i="177" s="1"/>
  <c r="Q39" i="177" s="1"/>
  <c r="Q40" i="177" s="1"/>
  <c r="O40" i="252"/>
  <c r="P39" i="252" s="1"/>
  <c r="P40" i="252" s="1"/>
  <c r="Q39" i="252" s="1"/>
  <c r="Q40" i="252" s="1"/>
  <c r="R39" i="252"/>
  <c r="O40" i="45"/>
  <c r="P39" i="45" s="1"/>
  <c r="P40" i="45" s="1"/>
  <c r="Q39" i="45" s="1"/>
  <c r="Q40" i="45" s="1"/>
  <c r="R39" i="45"/>
  <c r="O40" i="241"/>
  <c r="P39" i="241" s="1"/>
  <c r="P40" i="241" s="1"/>
  <c r="Q39" i="241" s="1"/>
  <c r="Q40" i="241" s="1"/>
  <c r="R39" i="241"/>
  <c r="O40" i="149"/>
  <c r="P39" i="149" s="1"/>
  <c r="P40" i="149" s="1"/>
  <c r="Q39" i="149" s="1"/>
  <c r="Q40" i="149" s="1"/>
  <c r="R39" i="149"/>
  <c r="R39" i="217"/>
  <c r="O40" i="217"/>
  <c r="P39" i="217" s="1"/>
  <c r="P40" i="217" s="1"/>
  <c r="Q39" i="217" s="1"/>
  <c r="Q40" i="217" s="1"/>
  <c r="R39" i="220"/>
  <c r="O40" i="220"/>
  <c r="P39" i="220" s="1"/>
  <c r="P40" i="220" s="1"/>
  <c r="Q39" i="220" s="1"/>
  <c r="Q40" i="220" s="1"/>
  <c r="O40" i="27"/>
  <c r="P39" i="27" s="1"/>
  <c r="P40" i="27" s="1"/>
  <c r="Q39" i="27" s="1"/>
  <c r="Q40" i="27" s="1"/>
  <c r="R39" i="27"/>
  <c r="O40" i="16"/>
  <c r="P39" i="16" s="1"/>
  <c r="P40" i="16" s="1"/>
  <c r="Q39" i="16" s="1"/>
  <c r="Q40" i="16" s="1"/>
  <c r="R39" i="16"/>
  <c r="R39" i="207"/>
  <c r="O40" i="207"/>
  <c r="P39" i="207" s="1"/>
  <c r="P40" i="207" s="1"/>
  <c r="Q39" i="207" s="1"/>
  <c r="Q40" i="207" s="1"/>
  <c r="O40" i="98"/>
  <c r="P39" i="98" s="1"/>
  <c r="P40" i="98" s="1"/>
  <c r="Q39" i="98" s="1"/>
  <c r="Q40" i="98" s="1"/>
  <c r="R39" i="98"/>
  <c r="O40" i="246"/>
  <c r="P39" i="246" s="1"/>
  <c r="P40" i="246" s="1"/>
  <c r="Q39" i="246" s="1"/>
  <c r="Q40" i="246" s="1"/>
  <c r="R39" i="246"/>
  <c r="O40" i="120"/>
  <c r="P39" i="120" s="1"/>
  <c r="P40" i="120" s="1"/>
  <c r="Q39" i="120" s="1"/>
  <c r="Q40" i="120" s="1"/>
  <c r="R39" i="120"/>
  <c r="R39" i="225"/>
  <c r="O40" i="225"/>
  <c r="P39" i="225" s="1"/>
  <c r="P40" i="225" s="1"/>
  <c r="Q39" i="225" s="1"/>
  <c r="Q40" i="225" s="1"/>
  <c r="O40" i="153"/>
  <c r="P39" i="153" s="1"/>
  <c r="P40" i="153" s="1"/>
  <c r="Q39" i="153" s="1"/>
  <c r="Q40" i="153" s="1"/>
  <c r="R39" i="153"/>
  <c r="R39" i="93"/>
  <c r="O40" i="93"/>
  <c r="P39" i="93" s="1"/>
  <c r="P40" i="93" s="1"/>
  <c r="Q39" i="93" s="1"/>
  <c r="Q40" i="93" s="1"/>
  <c r="R39" i="179"/>
  <c r="O40" i="179"/>
  <c r="P39" i="179" s="1"/>
  <c r="P40" i="179" s="1"/>
  <c r="Q39" i="179" s="1"/>
  <c r="Q40" i="179" s="1"/>
  <c r="R39" i="173"/>
  <c r="O40" i="173"/>
  <c r="P39" i="173" s="1"/>
  <c r="P40" i="173" s="1"/>
  <c r="Q39" i="173" s="1"/>
  <c r="Q40" i="173" s="1"/>
  <c r="O40" i="96"/>
  <c r="P39" i="96" s="1"/>
  <c r="P40" i="96" s="1"/>
  <c r="Q39" i="96" s="1"/>
  <c r="Q40" i="96" s="1"/>
  <c r="R39" i="96"/>
  <c r="O40" i="103"/>
  <c r="P39" i="103" s="1"/>
  <c r="P40" i="103" s="1"/>
  <c r="Q39" i="103" s="1"/>
  <c r="Q40" i="103" s="1"/>
  <c r="R39" i="103"/>
  <c r="O40" i="235"/>
  <c r="P39" i="235" s="1"/>
  <c r="P40" i="235" s="1"/>
  <c r="Q39" i="235" s="1"/>
  <c r="Q40" i="235" s="1"/>
  <c r="R39" i="235"/>
  <c r="O40" i="106"/>
  <c r="P39" i="106" s="1"/>
  <c r="P40" i="106" s="1"/>
  <c r="Q39" i="106" s="1"/>
  <c r="Q40" i="106" s="1"/>
  <c r="R39" i="106"/>
  <c r="R39" i="211"/>
  <c r="O40" i="211"/>
  <c r="P39" i="211" s="1"/>
  <c r="P40" i="211" s="1"/>
  <c r="Q39" i="211" s="1"/>
  <c r="Q40" i="211" s="1"/>
  <c r="O40" i="17"/>
  <c r="P39" i="17" s="1"/>
  <c r="P40" i="17" s="1"/>
  <c r="Q39" i="17" s="1"/>
  <c r="Q40" i="17" s="1"/>
  <c r="R39" i="17"/>
  <c r="R39" i="184"/>
  <c r="O40" i="184"/>
  <c r="P39" i="184" s="1"/>
  <c r="P40" i="184" s="1"/>
  <c r="Q39" i="184" s="1"/>
  <c r="Q40" i="184" s="1"/>
  <c r="O40" i="60"/>
  <c r="P39" i="60" s="1"/>
  <c r="P40" i="60" s="1"/>
  <c r="Q39" i="60" s="1"/>
  <c r="Q40" i="60" s="1"/>
  <c r="R39" i="60"/>
  <c r="O40" i="102"/>
  <c r="P39" i="102" s="1"/>
  <c r="P40" i="102" s="1"/>
  <c r="Q39" i="102" s="1"/>
  <c r="Q40" i="102" s="1"/>
  <c r="R39" i="102"/>
  <c r="R40" i="82"/>
  <c r="S39" i="82"/>
  <c r="R39" i="216"/>
  <c r="O40" i="216"/>
  <c r="P39" i="216" s="1"/>
  <c r="P40" i="216" s="1"/>
  <c r="Q39" i="216" s="1"/>
  <c r="Q40" i="216" s="1"/>
  <c r="O40" i="24"/>
  <c r="P39" i="24" s="1"/>
  <c r="P40" i="24" s="1"/>
  <c r="Q39" i="24" s="1"/>
  <c r="Q40" i="24" s="1"/>
  <c r="R39" i="24"/>
  <c r="O40" i="133"/>
  <c r="P39" i="133" s="1"/>
  <c r="P40" i="133" s="1"/>
  <c r="Q39" i="133" s="1"/>
  <c r="Q40" i="133" s="1"/>
  <c r="R39" i="133"/>
  <c r="O40" i="240"/>
  <c r="P39" i="240" s="1"/>
  <c r="P40" i="240" s="1"/>
  <c r="Q39" i="240" s="1"/>
  <c r="Q40" i="240" s="1"/>
  <c r="R39" i="240"/>
  <c r="O40" i="31"/>
  <c r="P39" i="31" s="1"/>
  <c r="P40" i="31" s="1"/>
  <c r="Q39" i="31" s="1"/>
  <c r="Q40" i="31" s="1"/>
  <c r="R39" i="31"/>
  <c r="R39" i="163"/>
  <c r="O40" i="163"/>
  <c r="P39" i="163" s="1"/>
  <c r="P40" i="163" s="1"/>
  <c r="Q39" i="163" s="1"/>
  <c r="Q40" i="163" s="1"/>
  <c r="R39" i="174"/>
  <c r="O40" i="174"/>
  <c r="P39" i="174" s="1"/>
  <c r="P40" i="174" s="1"/>
  <c r="Q39" i="174" s="1"/>
  <c r="Q40" i="174" s="1"/>
  <c r="R40" i="26"/>
  <c r="S39" i="26"/>
  <c r="R40" i="64"/>
  <c r="S39" i="64"/>
  <c r="R40" i="62"/>
  <c r="S39" i="62"/>
  <c r="R40" i="65"/>
  <c r="S39" i="65"/>
  <c r="R39" i="176"/>
  <c r="O40" i="176"/>
  <c r="P39" i="176" s="1"/>
  <c r="P40" i="176" s="1"/>
  <c r="Q39" i="176" s="1"/>
  <c r="Q40" i="176" s="1"/>
  <c r="R39" i="182"/>
  <c r="O40" i="182"/>
  <c r="P39" i="182" s="1"/>
  <c r="P40" i="182" s="1"/>
  <c r="Q39" i="182" s="1"/>
  <c r="Q40" i="182" s="1"/>
  <c r="O40" i="137"/>
  <c r="P39" i="137" s="1"/>
  <c r="P40" i="137" s="1"/>
  <c r="Q39" i="137" s="1"/>
  <c r="Q40" i="137" s="1"/>
  <c r="R39" i="137"/>
  <c r="O40" i="99"/>
  <c r="P39" i="99" s="1"/>
  <c r="P40" i="99" s="1"/>
  <c r="Q39" i="99" s="1"/>
  <c r="Q40" i="99" s="1"/>
  <c r="R39" i="99"/>
  <c r="R39" i="167"/>
  <c r="O40" i="167"/>
  <c r="P39" i="167" s="1"/>
  <c r="P40" i="167" s="1"/>
  <c r="Q39" i="167" s="1"/>
  <c r="Q40" i="167" s="1"/>
  <c r="O40" i="50"/>
  <c r="P39" i="50" s="1"/>
  <c r="P40" i="50" s="1"/>
  <c r="Q39" i="50" s="1"/>
  <c r="Q40" i="50" s="1"/>
  <c r="R39" i="50"/>
  <c r="R39" i="79"/>
  <c r="O40" i="79"/>
  <c r="P39" i="79" s="1"/>
  <c r="P40" i="79" s="1"/>
  <c r="Q39" i="79" s="1"/>
  <c r="Q40" i="79" s="1"/>
  <c r="O40" i="253"/>
  <c r="P39" i="253" s="1"/>
  <c r="P40" i="253" s="1"/>
  <c r="Q39" i="253" s="1"/>
  <c r="Q40" i="253" s="1"/>
  <c r="R39" i="253"/>
  <c r="O40" i="250"/>
  <c r="P39" i="250" s="1"/>
  <c r="P40" i="250" s="1"/>
  <c r="Q39" i="250" s="1"/>
  <c r="Q40" i="250" s="1"/>
  <c r="R39" i="250"/>
  <c r="O40" i="108"/>
  <c r="P39" i="108" s="1"/>
  <c r="P40" i="108" s="1"/>
  <c r="Q39" i="108" s="1"/>
  <c r="Q40" i="108" s="1"/>
  <c r="R39" i="108"/>
  <c r="R39" i="181"/>
  <c r="O40" i="181"/>
  <c r="P39" i="181" s="1"/>
  <c r="P40" i="181" s="1"/>
  <c r="Q39" i="181" s="1"/>
  <c r="Q40" i="181" s="1"/>
  <c r="O40" i="18"/>
  <c r="P39" i="18" s="1"/>
  <c r="P40" i="18" s="1"/>
  <c r="Q39" i="18" s="1"/>
  <c r="Q40" i="18" s="1"/>
  <c r="R39" i="18"/>
  <c r="R40" i="172"/>
  <c r="S39" i="172"/>
  <c r="O40" i="14"/>
  <c r="P39" i="14" s="1"/>
  <c r="P40" i="14" s="1"/>
  <c r="Q39" i="14" s="1"/>
  <c r="Q40" i="14" s="1"/>
  <c r="R39" i="14"/>
  <c r="R39" i="214"/>
  <c r="O40" i="214"/>
  <c r="P39" i="214" s="1"/>
  <c r="P40" i="214" s="1"/>
  <c r="Q39" i="214" s="1"/>
  <c r="Q40" i="214" s="1"/>
  <c r="O40" i="147"/>
  <c r="P39" i="147" s="1"/>
  <c r="P40" i="147" s="1"/>
  <c r="Q39" i="147" s="1"/>
  <c r="Q40" i="147" s="1"/>
  <c r="R39" i="147"/>
  <c r="R39" i="189"/>
  <c r="O40" i="189"/>
  <c r="P39" i="189" s="1"/>
  <c r="P40" i="189" s="1"/>
  <c r="Q39" i="189" s="1"/>
  <c r="Q40" i="189" s="1"/>
  <c r="O40" i="117"/>
  <c r="P39" i="117" s="1"/>
  <c r="P40" i="117" s="1"/>
  <c r="Q39" i="117" s="1"/>
  <c r="Q40" i="117" s="1"/>
  <c r="R39" i="117"/>
  <c r="O40" i="109"/>
  <c r="P39" i="109" s="1"/>
  <c r="P40" i="109" s="1"/>
  <c r="Q39" i="109" s="1"/>
  <c r="Q40" i="109" s="1"/>
  <c r="R39" i="109"/>
  <c r="O40" i="231"/>
  <c r="P39" i="231" s="1"/>
  <c r="P40" i="231" s="1"/>
  <c r="Q39" i="231" s="1"/>
  <c r="Q40" i="231" s="1"/>
  <c r="R39" i="231"/>
  <c r="R39" i="191"/>
  <c r="O40" i="191"/>
  <c r="P39" i="191" s="1"/>
  <c r="P40" i="191" s="1"/>
  <c r="Q39" i="191" s="1"/>
  <c r="Q40" i="191" s="1"/>
  <c r="O40" i="119"/>
  <c r="P39" i="119" s="1"/>
  <c r="P40" i="119" s="1"/>
  <c r="Q39" i="119" s="1"/>
  <c r="Q40" i="119" s="1"/>
  <c r="R39" i="119"/>
  <c r="O40" i="53"/>
  <c r="P39" i="53" s="1"/>
  <c r="P40" i="53" s="1"/>
  <c r="Q39" i="53" s="1"/>
  <c r="Q40" i="53" s="1"/>
  <c r="R39" i="53"/>
  <c r="O40" i="228"/>
  <c r="P39" i="228" s="1"/>
  <c r="P40" i="228" s="1"/>
  <c r="Q39" i="228" s="1"/>
  <c r="Q40" i="228" s="1"/>
  <c r="R39" i="228"/>
  <c r="O40" i="105"/>
  <c r="P39" i="105" s="1"/>
  <c r="P40" i="105" s="1"/>
  <c r="Q39" i="105" s="1"/>
  <c r="Q40" i="105" s="1"/>
  <c r="R39" i="105"/>
  <c r="O40" i="229"/>
  <c r="P39" i="229" s="1"/>
  <c r="P40" i="229" s="1"/>
  <c r="Q39" i="229" s="1"/>
  <c r="Q40" i="229" s="1"/>
  <c r="R39" i="229"/>
  <c r="O40" i="11"/>
  <c r="P39" i="11" s="1"/>
  <c r="P40" i="11" s="1"/>
  <c r="Q39" i="11" s="1"/>
  <c r="Q40" i="11" s="1"/>
  <c r="R39" i="11"/>
  <c r="R40" i="90"/>
  <c r="S39" i="90"/>
  <c r="O40" i="238"/>
  <c r="P39" i="238" s="1"/>
  <c r="P40" i="238" s="1"/>
  <c r="Q39" i="238" s="1"/>
  <c r="Q40" i="238" s="1"/>
  <c r="R39" i="238"/>
  <c r="O40" i="257"/>
  <c r="P39" i="257" s="1"/>
  <c r="P40" i="257" s="1"/>
  <c r="Q39" i="257" s="1"/>
  <c r="Q40" i="257" s="1"/>
  <c r="R39" i="257"/>
  <c r="R39" i="169"/>
  <c r="O40" i="169"/>
  <c r="P39" i="169" s="1"/>
  <c r="P40" i="169" s="1"/>
  <c r="Q39" i="169" s="1"/>
  <c r="Q40" i="169" s="1"/>
  <c r="R39" i="180"/>
  <c r="O40" i="180"/>
  <c r="P39" i="180" s="1"/>
  <c r="P40" i="180" s="1"/>
  <c r="Q39" i="180" s="1"/>
  <c r="Q40" i="180" s="1"/>
  <c r="R39" i="86"/>
  <c r="O40" i="86"/>
  <c r="P39" i="86" s="1"/>
  <c r="P40" i="86" s="1"/>
  <c r="Q39" i="86" s="1"/>
  <c r="Q40" i="86" s="1"/>
  <c r="O40" i="157"/>
  <c r="P39" i="157" s="1"/>
  <c r="P40" i="157" s="1"/>
  <c r="Q39" i="157" s="1"/>
  <c r="Q40" i="157" s="1"/>
  <c r="R39" i="157"/>
  <c r="R39" i="175"/>
  <c r="O40" i="175"/>
  <c r="P39" i="175" s="1"/>
  <c r="P40" i="175" s="1"/>
  <c r="Q39" i="175" s="1"/>
  <c r="Q40" i="175" s="1"/>
  <c r="O40" i="244"/>
  <c r="P39" i="244" s="1"/>
  <c r="P40" i="244" s="1"/>
  <c r="Q39" i="244" s="1"/>
  <c r="Q40" i="244" s="1"/>
  <c r="R39" i="244"/>
  <c r="R39" i="84"/>
  <c r="O40" i="84"/>
  <c r="P39" i="84" s="1"/>
  <c r="P40" i="84" s="1"/>
  <c r="Q39" i="84" s="1"/>
  <c r="Q40" i="84" s="1"/>
  <c r="O40" i="44"/>
  <c r="P39" i="44" s="1"/>
  <c r="P40" i="44" s="1"/>
  <c r="Q39" i="44" s="1"/>
  <c r="Q40" i="44" s="1"/>
  <c r="R39" i="44"/>
  <c r="O40" i="242"/>
  <c r="P39" i="242" s="1"/>
  <c r="P40" i="242" s="1"/>
  <c r="Q39" i="242" s="1"/>
  <c r="Q40" i="242" s="1"/>
  <c r="R39" i="242"/>
  <c r="R39" i="183"/>
  <c r="O40" i="183"/>
  <c r="P39" i="183" s="1"/>
  <c r="P40" i="183" s="1"/>
  <c r="Q39" i="183" s="1"/>
  <c r="Q40" i="183" s="1"/>
  <c r="R39" i="213"/>
  <c r="O40" i="213"/>
  <c r="P39" i="213" s="1"/>
  <c r="P40" i="213" s="1"/>
  <c r="Q39" i="213" s="1"/>
  <c r="Q40" i="213" s="1"/>
  <c r="R40" i="196"/>
  <c r="S39" i="196"/>
  <c r="O40" i="3"/>
  <c r="P39" i="3" s="1"/>
  <c r="P40" i="3" s="1"/>
  <c r="Q39" i="3" s="1"/>
  <c r="Q40" i="3" s="1"/>
  <c r="R39" i="3"/>
  <c r="O40" i="30"/>
  <c r="P39" i="30" s="1"/>
  <c r="P40" i="30" s="1"/>
  <c r="Q39" i="30" s="1"/>
  <c r="Q40" i="30" s="1"/>
  <c r="R39" i="30"/>
  <c r="O40" i="136"/>
  <c r="P39" i="136" s="1"/>
  <c r="P40" i="136" s="1"/>
  <c r="Q39" i="136" s="1"/>
  <c r="Q40" i="136" s="1"/>
  <c r="R39" i="136"/>
  <c r="O40" i="256"/>
  <c r="P39" i="256" s="1"/>
  <c r="P40" i="256" s="1"/>
  <c r="Q39" i="256" s="1"/>
  <c r="Q40" i="256" s="1"/>
  <c r="R39" i="256"/>
  <c r="O40" i="35"/>
  <c r="P39" i="35" s="1"/>
  <c r="P40" i="35" s="1"/>
  <c r="Q39" i="35" s="1"/>
  <c r="Q40" i="35" s="1"/>
  <c r="R39" i="35"/>
  <c r="R39" i="166"/>
  <c r="O40" i="166"/>
  <c r="P39" i="166" s="1"/>
  <c r="P40" i="166" s="1"/>
  <c r="Q39" i="166" s="1"/>
  <c r="Q40" i="166" s="1"/>
  <c r="R39" i="200"/>
  <c r="O40" i="200"/>
  <c r="P39" i="200" s="1"/>
  <c r="P40" i="200" s="1"/>
  <c r="Q39" i="200" s="1"/>
  <c r="Q40" i="200" s="1"/>
  <c r="O40" i="142"/>
  <c r="P39" i="142" s="1"/>
  <c r="P40" i="142" s="1"/>
  <c r="Q39" i="142" s="1"/>
  <c r="Q40" i="142" s="1"/>
  <c r="R39" i="142"/>
  <c r="O40" i="251"/>
  <c r="P39" i="251" s="1"/>
  <c r="P40" i="251" s="1"/>
  <c r="Q39" i="251" s="1"/>
  <c r="Q40" i="251" s="1"/>
  <c r="R39" i="251"/>
  <c r="R39" i="168"/>
  <c r="O40" i="168"/>
  <c r="P39" i="168" s="1"/>
  <c r="P40" i="168" s="1"/>
  <c r="Q39" i="168" s="1"/>
  <c r="Q40" i="168" s="1"/>
  <c r="O40" i="32"/>
  <c r="P39" i="32" s="1"/>
  <c r="P40" i="32" s="1"/>
  <c r="Q39" i="32" s="1"/>
  <c r="Q40" i="32" s="1"/>
  <c r="R39" i="32"/>
  <c r="O40" i="7"/>
  <c r="P39" i="7" s="1"/>
  <c r="P40" i="7" s="1"/>
  <c r="Q39" i="7" s="1"/>
  <c r="Q40" i="7" s="1"/>
  <c r="R39" i="7"/>
  <c r="O40" i="59"/>
  <c r="P39" i="59" s="1"/>
  <c r="P40" i="59" s="1"/>
  <c r="Q39" i="59" s="1"/>
  <c r="Q40" i="59" s="1"/>
  <c r="R39" i="59"/>
  <c r="O40" i="107"/>
  <c r="P39" i="107" s="1"/>
  <c r="P40" i="107" s="1"/>
  <c r="Q39" i="107" s="1"/>
  <c r="Q40" i="107" s="1"/>
  <c r="R39" i="107"/>
  <c r="R40" i="13"/>
  <c r="S39" i="13"/>
  <c r="R40" i="140"/>
  <c r="S39" i="140"/>
  <c r="R40" i="10"/>
  <c r="S39" i="10"/>
  <c r="R40" i="2"/>
  <c r="S39" i="2"/>
  <c r="R40" i="156"/>
  <c r="S39" i="156"/>
  <c r="R40" i="42"/>
  <c r="S39" i="42"/>
  <c r="R40" i="47"/>
  <c r="S39" i="47"/>
  <c r="O40" i="114"/>
  <c r="P39" i="114" s="1"/>
  <c r="P40" i="114" s="1"/>
  <c r="Q39" i="114" s="1"/>
  <c r="Q40" i="114" s="1"/>
  <c r="R39" i="114"/>
  <c r="O40" i="1"/>
  <c r="P39" i="1" s="1"/>
  <c r="P40" i="1" s="1"/>
  <c r="Q39" i="1" s="1"/>
  <c r="Q40" i="1" s="1"/>
  <c r="R39" i="1"/>
  <c r="R39" i="197"/>
  <c r="O40" i="197"/>
  <c r="P39" i="197" s="1"/>
  <c r="P40" i="197" s="1"/>
  <c r="Q39" i="197" s="1"/>
  <c r="Q40" i="197" s="1"/>
  <c r="O40" i="19"/>
  <c r="P39" i="19" s="1"/>
  <c r="P40" i="19" s="1"/>
  <c r="Q39" i="19" s="1"/>
  <c r="Q40" i="19" s="1"/>
  <c r="R39" i="19"/>
  <c r="O40" i="255"/>
  <c r="P39" i="255" s="1"/>
  <c r="P40" i="255" s="1"/>
  <c r="Q39" i="255" s="1"/>
  <c r="Q40" i="255" s="1"/>
  <c r="R39" i="255"/>
  <c r="O40" i="146"/>
  <c r="P39" i="146" s="1"/>
  <c r="P40" i="146" s="1"/>
  <c r="Q39" i="146" s="1"/>
  <c r="Q40" i="146" s="1"/>
  <c r="R39" i="146"/>
  <c r="O40" i="54"/>
  <c r="P39" i="54" s="1"/>
  <c r="P40" i="54" s="1"/>
  <c r="Q39" i="54" s="1"/>
  <c r="Q40" i="54" s="1"/>
  <c r="R39" i="54"/>
  <c r="R39" i="224"/>
  <c r="O40" i="224"/>
  <c r="P39" i="224" s="1"/>
  <c r="P40" i="224" s="1"/>
  <c r="Q39" i="224" s="1"/>
  <c r="Q40" i="224" s="1"/>
  <c r="O40" i="150"/>
  <c r="P39" i="150" s="1"/>
  <c r="P40" i="150" s="1"/>
  <c r="Q39" i="150" s="1"/>
  <c r="Q40" i="150" s="1"/>
  <c r="R39" i="150"/>
  <c r="O40" i="158"/>
  <c r="P39" i="158" s="1"/>
  <c r="P40" i="158" s="1"/>
  <c r="Q39" i="158" s="1"/>
  <c r="Q40" i="158" s="1"/>
  <c r="R39" i="158"/>
  <c r="R40" i="66"/>
  <c r="S39" i="66"/>
  <c r="O40" i="118"/>
  <c r="P39" i="118" s="1"/>
  <c r="P40" i="118" s="1"/>
  <c r="Q39" i="118" s="1"/>
  <c r="Q40" i="118" s="1"/>
  <c r="R39" i="118"/>
  <c r="O40" i="236"/>
  <c r="P39" i="236" s="1"/>
  <c r="P40" i="236" s="1"/>
  <c r="Q39" i="236" s="1"/>
  <c r="Q40" i="236" s="1"/>
  <c r="R39" i="236"/>
  <c r="O40" i="227"/>
  <c r="P39" i="227" s="1"/>
  <c r="P40" i="227" s="1"/>
  <c r="Q39" i="227" s="1"/>
  <c r="Q40" i="227" s="1"/>
  <c r="R39" i="227"/>
  <c r="O40" i="110"/>
  <c r="P39" i="110" s="1"/>
  <c r="P40" i="110" s="1"/>
  <c r="Q39" i="110" s="1"/>
  <c r="Q40" i="110" s="1"/>
  <c r="R39" i="110"/>
  <c r="O40" i="159"/>
  <c r="P39" i="159" s="1"/>
  <c r="P40" i="159" s="1"/>
  <c r="Q39" i="159" s="1"/>
  <c r="Q40" i="159" s="1"/>
  <c r="R39" i="159"/>
  <c r="R39" i="77"/>
  <c r="O40" i="77"/>
  <c r="P39" i="77" s="1"/>
  <c r="P40" i="77" s="1"/>
  <c r="Q39" i="77" s="1"/>
  <c r="Q40" i="77" s="1"/>
  <c r="O40" i="232"/>
  <c r="P39" i="232" s="1"/>
  <c r="P40" i="232" s="1"/>
  <c r="Q39" i="232" s="1"/>
  <c r="Q40" i="232" s="1"/>
  <c r="R39" i="232"/>
  <c r="O40" i="145"/>
  <c r="P39" i="145" s="1"/>
  <c r="P40" i="145" s="1"/>
  <c r="Q39" i="145" s="1"/>
  <c r="Q40" i="145" s="1"/>
  <c r="R39" i="145"/>
  <c r="O40" i="33"/>
  <c r="P39" i="33" s="1"/>
  <c r="P40" i="33" s="1"/>
  <c r="Q39" i="33" s="1"/>
  <c r="Q40" i="33" s="1"/>
  <c r="R39" i="33"/>
  <c r="R40" i="205"/>
  <c r="S39" i="205"/>
  <c r="R39" i="165"/>
  <c r="O40" i="165"/>
  <c r="P39" i="165" s="1"/>
  <c r="P40" i="165" s="1"/>
  <c r="Q39" i="165" s="1"/>
  <c r="Q40" i="165" s="1"/>
  <c r="O40" i="4"/>
  <c r="P39" i="4" s="1"/>
  <c r="P40" i="4" s="1"/>
  <c r="Q39" i="4" s="1"/>
  <c r="Q40" i="4" s="1"/>
  <c r="R39" i="4"/>
  <c r="R39" i="92"/>
  <c r="O40" i="92"/>
  <c r="P39" i="92" s="1"/>
  <c r="P40" i="92" s="1"/>
  <c r="Q39" i="92" s="1"/>
  <c r="Q40" i="92" s="1"/>
  <c r="O40" i="254"/>
  <c r="P39" i="254" s="1"/>
  <c r="P40" i="254" s="1"/>
  <c r="Q39" i="254" s="1"/>
  <c r="Q40" i="254" s="1"/>
  <c r="R39" i="254"/>
  <c r="O40" i="121"/>
  <c r="P39" i="121" s="1"/>
  <c r="P40" i="121" s="1"/>
  <c r="Q39" i="121" s="1"/>
  <c r="Q40" i="121" s="1"/>
  <c r="R39" i="121"/>
  <c r="O40" i="48"/>
  <c r="P39" i="48" s="1"/>
  <c r="P40" i="48" s="1"/>
  <c r="Q39" i="48" s="1"/>
  <c r="Q40" i="48" s="1"/>
  <c r="R39" i="48"/>
  <c r="R39" i="161"/>
  <c r="O40" i="161"/>
  <c r="P39" i="161" s="1"/>
  <c r="P40" i="161" s="1"/>
  <c r="Q39" i="161" s="1"/>
  <c r="Q40" i="161" s="1"/>
  <c r="R39" i="192"/>
  <c r="O40" i="192"/>
  <c r="P39" i="192" s="1"/>
  <c r="P40" i="192" s="1"/>
  <c r="Q39" i="192" s="1"/>
  <c r="Q40" i="192" s="1"/>
  <c r="O40" i="125"/>
  <c r="P39" i="125" s="1"/>
  <c r="P40" i="125" s="1"/>
  <c r="Q39" i="125" s="1"/>
  <c r="Q40" i="125" s="1"/>
  <c r="R39" i="125"/>
  <c r="R39" i="85"/>
  <c r="O40" i="85"/>
  <c r="P39" i="85" s="1"/>
  <c r="P40" i="85" s="1"/>
  <c r="Q39" i="85" s="1"/>
  <c r="Q40" i="85" s="1"/>
  <c r="R39" i="87"/>
  <c r="O40" i="87"/>
  <c r="P39" i="87" s="1"/>
  <c r="P40" i="87" s="1"/>
  <c r="Q39" i="87" s="1"/>
  <c r="Q40" i="87" s="1"/>
  <c r="O40" i="97"/>
  <c r="P39" i="97" s="1"/>
  <c r="P40" i="97" s="1"/>
  <c r="Q39" i="97" s="1"/>
  <c r="Q40" i="97" s="1"/>
  <c r="R39" i="97"/>
  <c r="O40" i="134"/>
  <c r="P39" i="134" s="1"/>
  <c r="P40" i="134" s="1"/>
  <c r="Q39" i="134" s="1"/>
  <c r="Q40" i="134" s="1"/>
  <c r="R39" i="134"/>
  <c r="R39" i="78"/>
  <c r="O40" i="78"/>
  <c r="P39" i="78" s="1"/>
  <c r="P40" i="78" s="1"/>
  <c r="Q39" i="78" s="1"/>
  <c r="Q40" i="78" s="1"/>
  <c r="R39" i="194"/>
  <c r="O40" i="194"/>
  <c r="P39" i="194" s="1"/>
  <c r="P40" i="194" s="1"/>
  <c r="Q39" i="194" s="1"/>
  <c r="Q40" i="194" s="1"/>
  <c r="R39" i="210"/>
  <c r="O40" i="210"/>
  <c r="P39" i="210" s="1"/>
  <c r="P40" i="210" s="1"/>
  <c r="Q39" i="210" s="1"/>
  <c r="Q40" i="210" s="1"/>
  <c r="O40" i="155"/>
  <c r="P39" i="155" s="1"/>
  <c r="P40" i="155" s="1"/>
  <c r="Q39" i="155" s="1"/>
  <c r="Q40" i="155" s="1"/>
  <c r="R39" i="155"/>
  <c r="O40" i="226"/>
  <c r="P39" i="226" s="1"/>
  <c r="P40" i="226" s="1"/>
  <c r="Q39" i="226" s="1"/>
  <c r="Q40" i="226" s="1"/>
  <c r="R39" i="226"/>
  <c r="O40" i="143"/>
  <c r="P39" i="143" s="1"/>
  <c r="P40" i="143" s="1"/>
  <c r="Q39" i="143" s="1"/>
  <c r="Q40" i="143" s="1"/>
  <c r="R39" i="143"/>
  <c r="O40" i="230"/>
  <c r="P39" i="230" s="1"/>
  <c r="P40" i="230" s="1"/>
  <c r="Q39" i="230" s="1"/>
  <c r="Q40" i="230" s="1"/>
  <c r="R39" i="230"/>
  <c r="O40" i="113"/>
  <c r="P39" i="113" s="1"/>
  <c r="P40" i="113" s="1"/>
  <c r="Q39" i="113" s="1"/>
  <c r="Q40" i="113" s="1"/>
  <c r="R39" i="113"/>
  <c r="O40" i="234"/>
  <c r="P39" i="234" s="1"/>
  <c r="P40" i="234" s="1"/>
  <c r="Q39" i="234" s="1"/>
  <c r="Q40" i="234" s="1"/>
  <c r="R39" i="234"/>
  <c r="R39" i="171"/>
  <c r="O40" i="171"/>
  <c r="P39" i="171" s="1"/>
  <c r="P40" i="171" s="1"/>
  <c r="Q39" i="171" s="1"/>
  <c r="Q40" i="171" s="1"/>
  <c r="O40" i="95"/>
  <c r="P39" i="95" s="1"/>
  <c r="P40" i="95" s="1"/>
  <c r="Q39" i="95" s="1"/>
  <c r="Q40" i="95" s="1"/>
  <c r="R39" i="95"/>
  <c r="R39" i="185"/>
  <c r="O40" i="185"/>
  <c r="P39" i="185" s="1"/>
  <c r="P40" i="185" s="1"/>
  <c r="Q39" i="185" s="1"/>
  <c r="Q40" i="185" s="1"/>
  <c r="O40" i="61"/>
  <c r="P39" i="61" s="1"/>
  <c r="P40" i="61" s="1"/>
  <c r="Q39" i="61" s="1"/>
  <c r="Q40" i="61" s="1"/>
  <c r="R39" i="61"/>
  <c r="O40" i="122"/>
  <c r="P39" i="122" s="1"/>
  <c r="P40" i="122" s="1"/>
  <c r="Q39" i="122" s="1"/>
  <c r="Q40" i="122" s="1"/>
  <c r="R39" i="122"/>
  <c r="R39" i="195"/>
  <c r="O40" i="195"/>
  <c r="P39" i="195" s="1"/>
  <c r="P40" i="195" s="1"/>
  <c r="Q39" i="195" s="1"/>
  <c r="Q40" i="195" s="1"/>
  <c r="R39" i="219"/>
  <c r="O40" i="219"/>
  <c r="P39" i="219" s="1"/>
  <c r="P40" i="219" s="1"/>
  <c r="Q39" i="219" s="1"/>
  <c r="Q40" i="219" s="1"/>
  <c r="R39" i="203"/>
  <c r="O40" i="203"/>
  <c r="P39" i="203" s="1"/>
  <c r="P40" i="203" s="1"/>
  <c r="Q39" i="203" s="1"/>
  <c r="Q40" i="203" s="1"/>
  <c r="R39" i="204"/>
  <c r="O40" i="204"/>
  <c r="P39" i="204" s="1"/>
  <c r="P40" i="204" s="1"/>
  <c r="Q39" i="204" s="1"/>
  <c r="Q40" i="204" s="1"/>
  <c r="R39" i="186"/>
  <c r="O40" i="186"/>
  <c r="P39" i="186" s="1"/>
  <c r="P40" i="186" s="1"/>
  <c r="Q39" i="186" s="1"/>
  <c r="Q40" i="186" s="1"/>
  <c r="O40" i="52"/>
  <c r="P39" i="52" s="1"/>
  <c r="P40" i="52" s="1"/>
  <c r="Q39" i="52" s="1"/>
  <c r="Q40" i="52" s="1"/>
  <c r="R39" i="52"/>
  <c r="O40" i="34"/>
  <c r="P39" i="34" s="1"/>
  <c r="P40" i="34" s="1"/>
  <c r="Q39" i="34" s="1"/>
  <c r="Q40" i="34" s="1"/>
  <c r="R39" i="34"/>
  <c r="R39" i="206"/>
  <c r="O40" i="206"/>
  <c r="P39" i="206" s="1"/>
  <c r="P40" i="206" s="1"/>
  <c r="Q39" i="206" s="1"/>
  <c r="Q40" i="206" s="1"/>
  <c r="R40" i="83"/>
  <c r="S39" i="83"/>
  <c r="O40" i="6"/>
  <c r="P39" i="6" s="1"/>
  <c r="P40" i="6" s="1"/>
  <c r="Q39" i="6" s="1"/>
  <c r="Q40" i="6" s="1"/>
  <c r="R39" i="6"/>
  <c r="R39" i="221"/>
  <c r="O40" i="221"/>
  <c r="P39" i="221" s="1"/>
  <c r="P40" i="221" s="1"/>
  <c r="Q39" i="221" s="1"/>
  <c r="Q40" i="221" s="1"/>
  <c r="O40" i="237"/>
  <c r="P39" i="237" s="1"/>
  <c r="P40" i="237" s="1"/>
  <c r="Q39" i="237" s="1"/>
  <c r="Q40" i="237" s="1"/>
  <c r="R39" i="237"/>
  <c r="R40" i="132"/>
  <c r="S39" i="132"/>
  <c r="R40" i="58"/>
  <c r="S39" i="58"/>
  <c r="R40" i="5"/>
  <c r="S39" i="5"/>
  <c r="R40" i="63"/>
  <c r="S39" i="63"/>
  <c r="R40" i="139"/>
  <c r="S39" i="139"/>
  <c r="N40" i="115" l="1"/>
  <c r="O39" i="115"/>
  <c r="N40" i="126"/>
  <c r="O39" i="126"/>
  <c r="N40" i="20"/>
  <c r="O39" i="20"/>
  <c r="R39" i="89"/>
  <c r="O40" i="89"/>
  <c r="P39" i="89" s="1"/>
  <c r="P40" i="89" s="1"/>
  <c r="Q39" i="89" s="1"/>
  <c r="Q40" i="89" s="1"/>
  <c r="O40" i="29"/>
  <c r="P39" i="29" s="1"/>
  <c r="P40" i="29" s="1"/>
  <c r="Q39" i="29" s="1"/>
  <c r="Q40" i="29" s="1"/>
  <c r="R39" i="29"/>
  <c r="N40" i="91"/>
  <c r="O39" i="91"/>
  <c r="O40" i="81"/>
  <c r="P39" i="81" s="1"/>
  <c r="P40" i="81" s="1"/>
  <c r="Q39" i="81" s="1"/>
  <c r="Q40" i="81" s="1"/>
  <c r="R39" i="81"/>
  <c r="O40" i="212"/>
  <c r="P39" i="212" s="1"/>
  <c r="P40" i="212" s="1"/>
  <c r="Q39" i="212" s="1"/>
  <c r="Q40" i="212" s="1"/>
  <c r="R39" i="212"/>
  <c r="N40" i="41"/>
  <c r="O39" i="41"/>
  <c r="N40" i="69"/>
  <c r="O39" i="69"/>
  <c r="O40" i="9"/>
  <c r="P39" i="9" s="1"/>
  <c r="P40" i="9" s="1"/>
  <c r="Q39" i="9" s="1"/>
  <c r="Q40" i="9" s="1"/>
  <c r="R39" i="9"/>
  <c r="O40" i="218"/>
  <c r="P39" i="218" s="1"/>
  <c r="P40" i="218" s="1"/>
  <c r="Q39" i="218" s="1"/>
  <c r="Q40" i="218" s="1"/>
  <c r="R39" i="218"/>
  <c r="N40" i="39"/>
  <c r="O39" i="39"/>
  <c r="O40" i="208"/>
  <c r="P39" i="208" s="1"/>
  <c r="P40" i="208" s="1"/>
  <c r="Q39" i="208" s="1"/>
  <c r="Q40" i="208" s="1"/>
  <c r="R39" i="208"/>
  <c r="R39" i="199"/>
  <c r="O40" i="199"/>
  <c r="P39" i="199" s="1"/>
  <c r="P40" i="199" s="1"/>
  <c r="Q39" i="199" s="1"/>
  <c r="Q40" i="199" s="1"/>
  <c r="O40" i="73"/>
  <c r="P39" i="73" s="1"/>
  <c r="P40" i="73" s="1"/>
  <c r="Q39" i="73" s="1"/>
  <c r="Q40" i="73" s="1"/>
  <c r="R39" i="73"/>
  <c r="N40" i="22"/>
  <c r="O39" i="22"/>
  <c r="R39" i="215"/>
  <c r="O40" i="215"/>
  <c r="P39" i="215" s="1"/>
  <c r="P40" i="215" s="1"/>
  <c r="Q39" i="215" s="1"/>
  <c r="Q40" i="215" s="1"/>
  <c r="O40" i="148"/>
  <c r="P39" i="148" s="1"/>
  <c r="P40" i="148" s="1"/>
  <c r="Q39" i="148" s="1"/>
  <c r="Q40" i="148" s="1"/>
  <c r="R39" i="148"/>
  <c r="R39" i="116"/>
  <c r="O40" i="116"/>
  <c r="P39" i="116" s="1"/>
  <c r="P40" i="116" s="1"/>
  <c r="Q39" i="116" s="1"/>
  <c r="Q40" i="116" s="1"/>
  <c r="R39" i="75"/>
  <c r="O40" i="75"/>
  <c r="P39" i="75" s="1"/>
  <c r="P40" i="75" s="1"/>
  <c r="Q39" i="75" s="1"/>
  <c r="Q40" i="75" s="1"/>
  <c r="O39" i="57"/>
  <c r="N40" i="57"/>
  <c r="N40" i="23"/>
  <c r="O39" i="23"/>
  <c r="N40" i="38"/>
  <c r="O39" i="38"/>
  <c r="N40" i="21"/>
  <c r="O39" i="21"/>
  <c r="R39" i="74"/>
  <c r="O40" i="74"/>
  <c r="P39" i="74" s="1"/>
  <c r="P40" i="74" s="1"/>
  <c r="Q39" i="74" s="1"/>
  <c r="Q40" i="74" s="1"/>
  <c r="R39" i="160"/>
  <c r="O40" i="160"/>
  <c r="P39" i="160" s="1"/>
  <c r="P40" i="160" s="1"/>
  <c r="Q39" i="160" s="1"/>
  <c r="Q40" i="160" s="1"/>
  <c r="N40" i="164"/>
  <c r="O39" i="164"/>
  <c r="N40" i="40"/>
  <c r="O39" i="40"/>
  <c r="R39" i="162"/>
  <c r="O40" i="162"/>
  <c r="P39" i="162" s="1"/>
  <c r="P40" i="162" s="1"/>
  <c r="Q39" i="162" s="1"/>
  <c r="Q40" i="162" s="1"/>
  <c r="R39" i="144"/>
  <c r="O40" i="144"/>
  <c r="P39" i="144" s="1"/>
  <c r="P40" i="144" s="1"/>
  <c r="Q39" i="144" s="1"/>
  <c r="Q40" i="144" s="1"/>
  <c r="O40" i="71"/>
  <c r="P39" i="71" s="1"/>
  <c r="P40" i="71" s="1"/>
  <c r="Q39" i="71" s="1"/>
  <c r="Q40" i="71" s="1"/>
  <c r="R39" i="71"/>
  <c r="O40" i="72"/>
  <c r="P39" i="72" s="1"/>
  <c r="P40" i="72" s="1"/>
  <c r="Q39" i="72" s="1"/>
  <c r="Q40" i="72" s="1"/>
  <c r="R39" i="72"/>
  <c r="O39" i="123"/>
  <c r="N40" i="123"/>
  <c r="N40" i="70"/>
  <c r="O39" i="70"/>
  <c r="O40" i="25"/>
  <c r="P39" i="25" s="1"/>
  <c r="P40" i="25" s="1"/>
  <c r="Q39" i="25" s="1"/>
  <c r="Q40" i="25" s="1"/>
  <c r="R39" i="25"/>
  <c r="R40" i="170"/>
  <c r="S39" i="170"/>
  <c r="R40" i="131"/>
  <c r="S39" i="131"/>
  <c r="R40" i="130"/>
  <c r="S39" i="130"/>
  <c r="S39" i="129"/>
  <c r="R40" i="129"/>
  <c r="R40" i="128"/>
  <c r="S39" i="128"/>
  <c r="R40" i="49"/>
  <c r="S39" i="49"/>
  <c r="R40" i="234"/>
  <c r="S39" i="234"/>
  <c r="R40" i="251"/>
  <c r="S39" i="251"/>
  <c r="R40" i="60"/>
  <c r="S39" i="60"/>
  <c r="R40" i="127"/>
  <c r="S39" i="127"/>
  <c r="R40" i="112"/>
  <c r="S39" i="112"/>
  <c r="R40" i="125"/>
  <c r="S39" i="125"/>
  <c r="R40" i="158"/>
  <c r="S39" i="158"/>
  <c r="R40" i="3"/>
  <c r="S39" i="3"/>
  <c r="V39" i="5"/>
  <c r="S40" i="5"/>
  <c r="T39" i="5" s="1"/>
  <c r="T40" i="5" s="1"/>
  <c r="U39" i="5" s="1"/>
  <c r="U40" i="5" s="1"/>
  <c r="V40" i="5" s="1"/>
  <c r="W40" i="5" s="1"/>
  <c r="V39" i="139"/>
  <c r="S40" i="139"/>
  <c r="T39" i="139" s="1"/>
  <c r="T40" i="139" s="1"/>
  <c r="U39" i="139" s="1"/>
  <c r="U40" i="139" s="1"/>
  <c r="V40" i="139" s="1"/>
  <c r="W40" i="139" s="1"/>
  <c r="V39" i="132"/>
  <c r="S40" i="132"/>
  <c r="T39" i="132" s="1"/>
  <c r="T40" i="132" s="1"/>
  <c r="U39" i="132" s="1"/>
  <c r="U40" i="132" s="1"/>
  <c r="V40" i="132" s="1"/>
  <c r="W40" i="132" s="1"/>
  <c r="S40" i="83"/>
  <c r="T39" i="83" s="1"/>
  <c r="T40" i="83" s="1"/>
  <c r="U39" i="83" s="1"/>
  <c r="U40" i="83" s="1"/>
  <c r="V40" i="83" s="1"/>
  <c r="W40" i="83" s="1"/>
  <c r="V39" i="83"/>
  <c r="R40" i="186"/>
  <c r="S39" i="186"/>
  <c r="R40" i="85"/>
  <c r="S39" i="85"/>
  <c r="V39" i="205"/>
  <c r="S40" i="205"/>
  <c r="T39" i="205" s="1"/>
  <c r="T40" i="205" s="1"/>
  <c r="U39" i="205" s="1"/>
  <c r="U40" i="205" s="1"/>
  <c r="V40" i="205" s="1"/>
  <c r="W40" i="205" s="1"/>
  <c r="R40" i="77"/>
  <c r="S39" i="77"/>
  <c r="S40" i="66"/>
  <c r="T39" i="66" s="1"/>
  <c r="T40" i="66" s="1"/>
  <c r="U39" i="66" s="1"/>
  <c r="U40" i="66" s="1"/>
  <c r="V40" i="66" s="1"/>
  <c r="W40" i="66" s="1"/>
  <c r="V39" i="66"/>
  <c r="R40" i="197"/>
  <c r="S39" i="197"/>
  <c r="V39" i="42"/>
  <c r="S40" i="42"/>
  <c r="T39" i="42" s="1"/>
  <c r="T40" i="42" s="1"/>
  <c r="U39" i="42" s="1"/>
  <c r="U40" i="42" s="1"/>
  <c r="V40" i="42" s="1"/>
  <c r="W40" i="42" s="1"/>
  <c r="V39" i="140"/>
  <c r="S40" i="140"/>
  <c r="T39" i="140" s="1"/>
  <c r="T40" i="140" s="1"/>
  <c r="U39" i="140" s="1"/>
  <c r="U40" i="140" s="1"/>
  <c r="V40" i="140" s="1"/>
  <c r="W40" i="140" s="1"/>
  <c r="R40" i="166"/>
  <c r="S39" i="166"/>
  <c r="R40" i="183"/>
  <c r="S39" i="183"/>
  <c r="R40" i="180"/>
  <c r="S39" i="180"/>
  <c r="S40" i="90"/>
  <c r="T39" i="90" s="1"/>
  <c r="T40" i="90" s="1"/>
  <c r="U39" i="90" s="1"/>
  <c r="U40" i="90" s="1"/>
  <c r="V40" i="90" s="1"/>
  <c r="W40" i="90" s="1"/>
  <c r="V39" i="90"/>
  <c r="R40" i="191"/>
  <c r="S39" i="191"/>
  <c r="R40" i="189"/>
  <c r="S39" i="189"/>
  <c r="S40" i="172"/>
  <c r="T39" i="172" s="1"/>
  <c r="T40" i="172" s="1"/>
  <c r="U39" i="172" s="1"/>
  <c r="U40" i="172" s="1"/>
  <c r="V40" i="172" s="1"/>
  <c r="W40" i="172" s="1"/>
  <c r="V39" i="172"/>
  <c r="R40" i="182"/>
  <c r="S39" i="182"/>
  <c r="S40" i="62"/>
  <c r="T39" i="62" s="1"/>
  <c r="T40" i="62" s="1"/>
  <c r="U39" i="62" s="1"/>
  <c r="U40" i="62" s="1"/>
  <c r="V40" i="62" s="1"/>
  <c r="W40" i="62" s="1"/>
  <c r="V39" i="62"/>
  <c r="R40" i="174"/>
  <c r="S39" i="174"/>
  <c r="R40" i="211"/>
  <c r="S39" i="211"/>
  <c r="R40" i="93"/>
  <c r="S39" i="93"/>
  <c r="R40" i="76"/>
  <c r="S39" i="76"/>
  <c r="R40" i="222"/>
  <c r="S39" i="222"/>
  <c r="R40" i="88"/>
  <c r="S39" i="88"/>
  <c r="S40" i="178"/>
  <c r="T39" i="178" s="1"/>
  <c r="T40" i="178" s="1"/>
  <c r="U39" i="178" s="1"/>
  <c r="U40" i="178" s="1"/>
  <c r="V40" i="178" s="1"/>
  <c r="W40" i="178" s="1"/>
  <c r="V39" i="178"/>
  <c r="R40" i="193"/>
  <c r="S39" i="193"/>
  <c r="R40" i="209"/>
  <c r="S39" i="209"/>
  <c r="R40" i="201"/>
  <c r="S39" i="201"/>
  <c r="R40" i="226"/>
  <c r="S39" i="226"/>
  <c r="R40" i="50"/>
  <c r="S39" i="50"/>
  <c r="R40" i="241"/>
  <c r="S39" i="241"/>
  <c r="R40" i="43"/>
  <c r="S39" i="43"/>
  <c r="R40" i="94"/>
  <c r="S39" i="94"/>
  <c r="R40" i="36"/>
  <c r="S39" i="36"/>
  <c r="R40" i="51"/>
  <c r="S39" i="51"/>
  <c r="S40" i="63"/>
  <c r="T39" i="63" s="1"/>
  <c r="T40" i="63" s="1"/>
  <c r="U39" i="63" s="1"/>
  <c r="U40" i="63" s="1"/>
  <c r="V40" i="63" s="1"/>
  <c r="W40" i="63" s="1"/>
  <c r="V39" i="63"/>
  <c r="R40" i="206"/>
  <c r="S39" i="206"/>
  <c r="R40" i="204"/>
  <c r="S39" i="204"/>
  <c r="R40" i="185"/>
  <c r="S39" i="185"/>
  <c r="R40" i="175"/>
  <c r="S39" i="175"/>
  <c r="R40" i="169"/>
  <c r="S39" i="169"/>
  <c r="R40" i="167"/>
  <c r="S39" i="167"/>
  <c r="R40" i="176"/>
  <c r="S39" i="176"/>
  <c r="R40" i="163"/>
  <c r="S39" i="163"/>
  <c r="R40" i="216"/>
  <c r="S39" i="216"/>
  <c r="R40" i="184"/>
  <c r="S39" i="184"/>
  <c r="R40" i="220"/>
  <c r="S39" i="220"/>
  <c r="V39" i="223"/>
  <c r="S40" i="223"/>
  <c r="T39" i="223" s="1"/>
  <c r="T40" i="223" s="1"/>
  <c r="U39" i="223" s="1"/>
  <c r="U40" i="223" s="1"/>
  <c r="V40" i="223" s="1"/>
  <c r="W40" i="223" s="1"/>
  <c r="R40" i="61"/>
  <c r="S39" i="61"/>
  <c r="R40" i="236"/>
  <c r="S39" i="236"/>
  <c r="R40" i="24"/>
  <c r="S39" i="24"/>
  <c r="R40" i="27"/>
  <c r="S39" i="27"/>
  <c r="R40" i="118"/>
  <c r="S39" i="118"/>
  <c r="R40" i="242"/>
  <c r="S39" i="242"/>
  <c r="R40" i="11"/>
  <c r="S39" i="11"/>
  <c r="R40" i="228"/>
  <c r="S39" i="228"/>
  <c r="R40" i="231"/>
  <c r="S39" i="231"/>
  <c r="R40" i="147"/>
  <c r="S39" i="147"/>
  <c r="R40" i="18"/>
  <c r="S39" i="18"/>
  <c r="R40" i="253"/>
  <c r="S39" i="253"/>
  <c r="R40" i="96"/>
  <c r="S39" i="96"/>
  <c r="R40" i="153"/>
  <c r="S39" i="153"/>
  <c r="R40" i="98"/>
  <c r="S39" i="98"/>
  <c r="R40" i="45"/>
  <c r="S39" i="45"/>
  <c r="R40" i="243"/>
  <c r="S39" i="243"/>
  <c r="R40" i="233"/>
  <c r="S39" i="233"/>
  <c r="R40" i="104"/>
  <c r="S39" i="104"/>
  <c r="R40" i="248"/>
  <c r="S39" i="248"/>
  <c r="R40" i="101"/>
  <c r="S39" i="101"/>
  <c r="R40" i="68"/>
  <c r="S39" i="68"/>
  <c r="R40" i="28"/>
  <c r="S39" i="28"/>
  <c r="R40" i="8"/>
  <c r="S39" i="8"/>
  <c r="R40" i="258"/>
  <c r="S39" i="258"/>
  <c r="R40" i="100"/>
  <c r="S39" i="100"/>
  <c r="R40" i="159"/>
  <c r="S39" i="159"/>
  <c r="R40" i="203"/>
  <c r="S39" i="203"/>
  <c r="R40" i="195"/>
  <c r="S39" i="195"/>
  <c r="R40" i="194"/>
  <c r="S39" i="194"/>
  <c r="R40" i="192"/>
  <c r="S39" i="192"/>
  <c r="S40" i="156"/>
  <c r="T39" i="156" s="1"/>
  <c r="T40" i="156" s="1"/>
  <c r="U39" i="156" s="1"/>
  <c r="U40" i="156" s="1"/>
  <c r="V40" i="156" s="1"/>
  <c r="W40" i="156" s="1"/>
  <c r="V39" i="156"/>
  <c r="V39" i="10"/>
  <c r="S40" i="10"/>
  <c r="T39" i="10" s="1"/>
  <c r="T40" i="10" s="1"/>
  <c r="U39" i="10" s="1"/>
  <c r="U40" i="10" s="1"/>
  <c r="V40" i="10" s="1"/>
  <c r="W40" i="10" s="1"/>
  <c r="V39" i="13"/>
  <c r="S40" i="13"/>
  <c r="T39" i="13" s="1"/>
  <c r="T40" i="13" s="1"/>
  <c r="U39" i="13" s="1"/>
  <c r="U40" i="13" s="1"/>
  <c r="V40" i="13" s="1"/>
  <c r="W40" i="13" s="1"/>
  <c r="V39" i="196"/>
  <c r="S40" i="196"/>
  <c r="T39" i="196" s="1"/>
  <c r="T40" i="196" s="1"/>
  <c r="U39" i="196" s="1"/>
  <c r="U40" i="196" s="1"/>
  <c r="V40" i="196" s="1"/>
  <c r="W40" i="196" s="1"/>
  <c r="R40" i="214"/>
  <c r="S39" i="214"/>
  <c r="R40" i="181"/>
  <c r="S39" i="181"/>
  <c r="R40" i="79"/>
  <c r="S39" i="79"/>
  <c r="S40" i="64"/>
  <c r="T39" i="64" s="1"/>
  <c r="T40" i="64" s="1"/>
  <c r="U39" i="64" s="1"/>
  <c r="U40" i="64" s="1"/>
  <c r="V40" i="64" s="1"/>
  <c r="W40" i="64" s="1"/>
  <c r="V39" i="64"/>
  <c r="S40" i="82"/>
  <c r="T39" i="82" s="1"/>
  <c r="T40" i="82" s="1"/>
  <c r="U39" i="82" s="1"/>
  <c r="U40" i="82" s="1"/>
  <c r="V40" i="82" s="1"/>
  <c r="W40" i="82" s="1"/>
  <c r="V39" i="82"/>
  <c r="R40" i="173"/>
  <c r="S39" i="173"/>
  <c r="R40" i="225"/>
  <c r="S39" i="225"/>
  <c r="R40" i="207"/>
  <c r="S39" i="207"/>
  <c r="R40" i="217"/>
  <c r="S39" i="217"/>
  <c r="R40" i="198"/>
  <c r="S39" i="198"/>
  <c r="R40" i="80"/>
  <c r="S39" i="80"/>
  <c r="R40" i="188"/>
  <c r="S39" i="188"/>
  <c r="R40" i="54"/>
  <c r="S39" i="54"/>
  <c r="R40" i="30"/>
  <c r="S39" i="30"/>
  <c r="R40" i="250"/>
  <c r="S39" i="250"/>
  <c r="R40" i="246"/>
  <c r="S39" i="246"/>
  <c r="R40" i="113"/>
  <c r="S39" i="113"/>
  <c r="R40" i="121"/>
  <c r="S39" i="121"/>
  <c r="R40" i="146"/>
  <c r="S39" i="146"/>
  <c r="R40" i="34"/>
  <c r="S39" i="34"/>
  <c r="R40" i="230"/>
  <c r="S39" i="230"/>
  <c r="R40" i="254"/>
  <c r="S39" i="254"/>
  <c r="R40" i="110"/>
  <c r="S39" i="110"/>
  <c r="R40" i="150"/>
  <c r="S39" i="150"/>
  <c r="R40" i="114"/>
  <c r="S39" i="114"/>
  <c r="R40" i="256"/>
  <c r="S39" i="256"/>
  <c r="R40" i="44"/>
  <c r="S39" i="44"/>
  <c r="R40" i="157"/>
  <c r="S39" i="157"/>
  <c r="R40" i="257"/>
  <c r="S39" i="257"/>
  <c r="R40" i="229"/>
  <c r="S39" i="229"/>
  <c r="R40" i="53"/>
  <c r="S39" i="53"/>
  <c r="R40" i="109"/>
  <c r="S39" i="109"/>
  <c r="R40" i="99"/>
  <c r="S39" i="99"/>
  <c r="R40" i="31"/>
  <c r="S39" i="31"/>
  <c r="R40" i="17"/>
  <c r="S39" i="17"/>
  <c r="R40" i="106"/>
  <c r="S39" i="106"/>
  <c r="R40" i="252"/>
  <c r="S39" i="252"/>
  <c r="R40" i="15"/>
  <c r="S39" i="15"/>
  <c r="R40" i="111"/>
  <c r="S39" i="111"/>
  <c r="R40" i="124"/>
  <c r="S39" i="124"/>
  <c r="R40" i="46"/>
  <c r="S39" i="46"/>
  <c r="R40" i="141"/>
  <c r="S39" i="141"/>
  <c r="R40" i="12"/>
  <c r="S39" i="12"/>
  <c r="R40" i="56"/>
  <c r="S39" i="56"/>
  <c r="R40" i="249"/>
  <c r="S39" i="249"/>
  <c r="R40" i="151"/>
  <c r="S39" i="151"/>
  <c r="R40" i="48"/>
  <c r="S39" i="48"/>
  <c r="R40" i="59"/>
  <c r="S39" i="59"/>
  <c r="R40" i="103"/>
  <c r="S39" i="103"/>
  <c r="R40" i="97"/>
  <c r="S39" i="97"/>
  <c r="R40" i="33"/>
  <c r="S39" i="33"/>
  <c r="R40" i="1"/>
  <c r="S39" i="1"/>
  <c r="R40" i="35"/>
  <c r="S39" i="35"/>
  <c r="R40" i="95"/>
  <c r="S39" i="95"/>
  <c r="R40" i="155"/>
  <c r="S39" i="155"/>
  <c r="R40" i="145"/>
  <c r="S39" i="145"/>
  <c r="R40" i="255"/>
  <c r="S39" i="255"/>
  <c r="R40" i="32"/>
  <c r="S39" i="32"/>
  <c r="S40" i="58"/>
  <c r="T39" i="58" s="1"/>
  <c r="T40" i="58" s="1"/>
  <c r="U39" i="58" s="1"/>
  <c r="U40" i="58" s="1"/>
  <c r="V40" i="58" s="1"/>
  <c r="W40" i="58" s="1"/>
  <c r="V39" i="58"/>
  <c r="R40" i="219"/>
  <c r="S39" i="219"/>
  <c r="R40" i="171"/>
  <c r="S39" i="171"/>
  <c r="R40" i="210"/>
  <c r="S39" i="210"/>
  <c r="R40" i="78"/>
  <c r="S39" i="78"/>
  <c r="R40" i="87"/>
  <c r="S39" i="87"/>
  <c r="R40" i="161"/>
  <c r="S39" i="161"/>
  <c r="R40" i="92"/>
  <c r="S39" i="92"/>
  <c r="R40" i="165"/>
  <c r="S39" i="165"/>
  <c r="R40" i="224"/>
  <c r="S39" i="224"/>
  <c r="S40" i="47"/>
  <c r="T39" i="47" s="1"/>
  <c r="T40" i="47" s="1"/>
  <c r="U39" i="47" s="1"/>
  <c r="U40" i="47" s="1"/>
  <c r="V40" i="47" s="1"/>
  <c r="W40" i="47" s="1"/>
  <c r="V39" i="47"/>
  <c r="V39" i="2"/>
  <c r="S40" i="2"/>
  <c r="T39" i="2" s="1"/>
  <c r="T40" i="2" s="1"/>
  <c r="U39" i="2" s="1"/>
  <c r="U40" i="2" s="1"/>
  <c r="V40" i="2" s="1"/>
  <c r="W40" i="2" s="1"/>
  <c r="R40" i="168"/>
  <c r="S39" i="168"/>
  <c r="R40" i="200"/>
  <c r="S39" i="200"/>
  <c r="R40" i="213"/>
  <c r="S39" i="213"/>
  <c r="R40" i="84"/>
  <c r="S39" i="84"/>
  <c r="R40" i="86"/>
  <c r="S39" i="86"/>
  <c r="S40" i="65"/>
  <c r="T39" i="65" s="1"/>
  <c r="T40" i="65" s="1"/>
  <c r="U39" i="65" s="1"/>
  <c r="U40" i="65" s="1"/>
  <c r="V40" i="65" s="1"/>
  <c r="W40" i="65" s="1"/>
  <c r="V39" i="65"/>
  <c r="V39" i="26"/>
  <c r="S40" i="26"/>
  <c r="T39" i="26" s="1"/>
  <c r="T40" i="26" s="1"/>
  <c r="U39" i="26" s="1"/>
  <c r="U40" i="26" s="1"/>
  <c r="V40" i="26" s="1"/>
  <c r="W40" i="26" s="1"/>
  <c r="R40" i="179"/>
  <c r="S39" i="179"/>
  <c r="R40" i="177"/>
  <c r="S39" i="177"/>
  <c r="V39" i="202"/>
  <c r="S40" i="202"/>
  <c r="T39" i="202" s="1"/>
  <c r="T40" i="202" s="1"/>
  <c r="U39" i="202" s="1"/>
  <c r="U40" i="202" s="1"/>
  <c r="V40" i="202" s="1"/>
  <c r="W40" i="202" s="1"/>
  <c r="R40" i="190"/>
  <c r="S39" i="190"/>
  <c r="R40" i="187"/>
  <c r="S39" i="187"/>
  <c r="S40" i="152"/>
  <c r="T39" i="152" s="1"/>
  <c r="T40" i="152" s="1"/>
  <c r="U39" i="152" s="1"/>
  <c r="U40" i="152" s="1"/>
  <c r="V40" i="152" s="1"/>
  <c r="W40" i="152" s="1"/>
  <c r="V39" i="152"/>
  <c r="R40" i="134"/>
  <c r="S39" i="134"/>
  <c r="R40" i="244"/>
  <c r="S39" i="244"/>
  <c r="R40" i="67"/>
  <c r="S39" i="67"/>
  <c r="R40" i="237"/>
  <c r="S39" i="237"/>
  <c r="R40" i="4"/>
  <c r="S39" i="4"/>
  <c r="R40" i="7"/>
  <c r="S39" i="7"/>
  <c r="R40" i="221"/>
  <c r="S39" i="221"/>
  <c r="R40" i="6"/>
  <c r="S39" i="6"/>
  <c r="R40" i="52"/>
  <c r="S39" i="52"/>
  <c r="R40" i="122"/>
  <c r="S39" i="122"/>
  <c r="R40" i="143"/>
  <c r="S39" i="143"/>
  <c r="R40" i="232"/>
  <c r="S39" i="232"/>
  <c r="R40" i="227"/>
  <c r="S39" i="227"/>
  <c r="R40" i="19"/>
  <c r="S39" i="19"/>
  <c r="R40" i="107"/>
  <c r="S39" i="107"/>
  <c r="R40" i="142"/>
  <c r="S39" i="142"/>
  <c r="R40" i="136"/>
  <c r="S39" i="136"/>
  <c r="R40" i="238"/>
  <c r="S39" i="238"/>
  <c r="R40" i="105"/>
  <c r="S39" i="105"/>
  <c r="R40" i="119"/>
  <c r="S39" i="119"/>
  <c r="R40" i="117"/>
  <c r="S39" i="117"/>
  <c r="R40" i="14"/>
  <c r="S39" i="14"/>
  <c r="R40" i="108"/>
  <c r="S39" i="108"/>
  <c r="R40" i="137"/>
  <c r="S39" i="137"/>
  <c r="R40" i="240"/>
  <c r="S39" i="240"/>
  <c r="R40" i="133"/>
  <c r="S39" i="133"/>
  <c r="R40" i="102"/>
  <c r="S39" i="102"/>
  <c r="R40" i="235"/>
  <c r="S39" i="235"/>
  <c r="R40" i="120"/>
  <c r="S39" i="120"/>
  <c r="R40" i="16"/>
  <c r="S39" i="16"/>
  <c r="R40" i="149"/>
  <c r="S39" i="149"/>
  <c r="R40" i="135"/>
  <c r="S39" i="135"/>
  <c r="R40" i="37"/>
  <c r="S39" i="37"/>
  <c r="R40" i="154"/>
  <c r="S39" i="154"/>
  <c r="R40" i="55"/>
  <c r="S39" i="55"/>
  <c r="R40" i="247"/>
  <c r="S39" i="247"/>
  <c r="R40" i="239"/>
  <c r="S39" i="239"/>
  <c r="R40" i="138"/>
  <c r="S39" i="138"/>
  <c r="R40" i="245"/>
  <c r="S39" i="245"/>
  <c r="R40" i="89" l="1"/>
  <c r="S39" i="89"/>
  <c r="R40" i="212"/>
  <c r="S39" i="212"/>
  <c r="O40" i="20"/>
  <c r="P39" i="20" s="1"/>
  <c r="P40" i="20" s="1"/>
  <c r="Q39" i="20" s="1"/>
  <c r="Q40" i="20" s="1"/>
  <c r="R39" i="20"/>
  <c r="R40" i="81"/>
  <c r="S39" i="81"/>
  <c r="O40" i="91"/>
  <c r="P39" i="91" s="1"/>
  <c r="P40" i="91" s="1"/>
  <c r="Q39" i="91" s="1"/>
  <c r="Q40" i="91" s="1"/>
  <c r="R39" i="91"/>
  <c r="O40" i="126"/>
  <c r="P39" i="126" s="1"/>
  <c r="P40" i="126" s="1"/>
  <c r="Q39" i="126" s="1"/>
  <c r="Q40" i="126" s="1"/>
  <c r="R39" i="126"/>
  <c r="R39" i="115"/>
  <c r="O40" i="115"/>
  <c r="P39" i="115" s="1"/>
  <c r="P40" i="115" s="1"/>
  <c r="Q39" i="115" s="1"/>
  <c r="Q40" i="115" s="1"/>
  <c r="R40" i="29"/>
  <c r="S39" i="29"/>
  <c r="R39" i="164"/>
  <c r="O40" i="164"/>
  <c r="P39" i="164" s="1"/>
  <c r="P40" i="164" s="1"/>
  <c r="Q39" i="164" s="1"/>
  <c r="Q40" i="164" s="1"/>
  <c r="O40" i="38"/>
  <c r="P39" i="38" s="1"/>
  <c r="P40" i="38" s="1"/>
  <c r="Q39" i="38" s="1"/>
  <c r="Q40" i="38" s="1"/>
  <c r="R39" i="38"/>
  <c r="R40" i="116"/>
  <c r="S39" i="116"/>
  <c r="R40" i="25"/>
  <c r="S39" i="25"/>
  <c r="R40" i="71"/>
  <c r="S39" i="71"/>
  <c r="R40" i="73"/>
  <c r="S39" i="73"/>
  <c r="R40" i="218"/>
  <c r="S39" i="218"/>
  <c r="O40" i="70"/>
  <c r="P39" i="70" s="1"/>
  <c r="P40" i="70" s="1"/>
  <c r="Q39" i="70" s="1"/>
  <c r="Q40" i="70" s="1"/>
  <c r="R39" i="70"/>
  <c r="R40" i="144"/>
  <c r="S39" i="144"/>
  <c r="R40" i="160"/>
  <c r="S39" i="160"/>
  <c r="O40" i="23"/>
  <c r="P39" i="23" s="1"/>
  <c r="P40" i="23" s="1"/>
  <c r="Q39" i="23" s="1"/>
  <c r="Q40" i="23" s="1"/>
  <c r="R39" i="23"/>
  <c r="S39" i="199"/>
  <c r="R40" i="199"/>
  <c r="R40" i="148"/>
  <c r="S39" i="148"/>
  <c r="R40" i="9"/>
  <c r="S39" i="9"/>
  <c r="S39" i="162"/>
  <c r="R40" i="162"/>
  <c r="S39" i="74"/>
  <c r="R40" i="74"/>
  <c r="R40" i="215"/>
  <c r="S39" i="215"/>
  <c r="O40" i="69"/>
  <c r="P39" i="69" s="1"/>
  <c r="P40" i="69" s="1"/>
  <c r="Q39" i="69" s="1"/>
  <c r="Q40" i="69" s="1"/>
  <c r="R39" i="69"/>
  <c r="O40" i="123"/>
  <c r="P39" i="123" s="1"/>
  <c r="P40" i="123" s="1"/>
  <c r="Q39" i="123" s="1"/>
  <c r="Q40" i="123" s="1"/>
  <c r="R39" i="123"/>
  <c r="R39" i="57"/>
  <c r="O40" i="57"/>
  <c r="P39" i="57" s="1"/>
  <c r="P40" i="57" s="1"/>
  <c r="Q39" i="57" s="1"/>
  <c r="Q40" i="57" s="1"/>
  <c r="R40" i="208"/>
  <c r="S39" i="208"/>
  <c r="O40" i="40"/>
  <c r="P39" i="40" s="1"/>
  <c r="P40" i="40" s="1"/>
  <c r="Q39" i="40" s="1"/>
  <c r="Q40" i="40" s="1"/>
  <c r="R39" i="40"/>
  <c r="O40" i="21"/>
  <c r="P39" i="21" s="1"/>
  <c r="P40" i="21" s="1"/>
  <c r="Q39" i="21" s="1"/>
  <c r="Q40" i="21" s="1"/>
  <c r="R39" i="21"/>
  <c r="S39" i="75"/>
  <c r="R40" i="75"/>
  <c r="O40" i="22"/>
  <c r="P39" i="22" s="1"/>
  <c r="P40" i="22" s="1"/>
  <c r="Q39" i="22" s="1"/>
  <c r="Q40" i="22" s="1"/>
  <c r="R39" i="22"/>
  <c r="O40" i="39"/>
  <c r="P39" i="39" s="1"/>
  <c r="P40" i="39" s="1"/>
  <c r="Q39" i="39" s="1"/>
  <c r="Q40" i="39" s="1"/>
  <c r="R39" i="39"/>
  <c r="O40" i="41"/>
  <c r="P39" i="41" s="1"/>
  <c r="P40" i="41" s="1"/>
  <c r="Q39" i="41" s="1"/>
  <c r="Q40" i="41" s="1"/>
  <c r="R39" i="41"/>
  <c r="R40" i="72"/>
  <c r="S39" i="72"/>
  <c r="S40" i="170"/>
  <c r="T39" i="170" s="1"/>
  <c r="T40" i="170" s="1"/>
  <c r="U39" i="170" s="1"/>
  <c r="U40" i="170" s="1"/>
  <c r="V40" i="170" s="1"/>
  <c r="W40" i="170" s="1"/>
  <c r="V39" i="170"/>
  <c r="S40" i="131"/>
  <c r="T39" i="131" s="1"/>
  <c r="T40" i="131" s="1"/>
  <c r="U39" i="131" s="1"/>
  <c r="U40" i="131" s="1"/>
  <c r="V40" i="131" s="1"/>
  <c r="W40" i="131" s="1"/>
  <c r="V39" i="131"/>
  <c r="S40" i="130"/>
  <c r="T39" i="130" s="1"/>
  <c r="T40" i="130" s="1"/>
  <c r="U39" i="130" s="1"/>
  <c r="U40" i="130" s="1"/>
  <c r="V40" i="130" s="1"/>
  <c r="W40" i="130" s="1"/>
  <c r="V39" i="130"/>
  <c r="S40" i="129"/>
  <c r="T39" i="129" s="1"/>
  <c r="T40" i="129" s="1"/>
  <c r="U39" i="129" s="1"/>
  <c r="U40" i="129" s="1"/>
  <c r="V40" i="129" s="1"/>
  <c r="W40" i="129" s="1"/>
  <c r="V39" i="129"/>
  <c r="V39" i="128"/>
  <c r="S40" i="128"/>
  <c r="T39" i="128" s="1"/>
  <c r="T40" i="128" s="1"/>
  <c r="U39" i="128" s="1"/>
  <c r="U40" i="128" s="1"/>
  <c r="V40" i="128" s="1"/>
  <c r="W40" i="128" s="1"/>
  <c r="S40" i="49"/>
  <c r="T39" i="49" s="1"/>
  <c r="T40" i="49" s="1"/>
  <c r="U39" i="49" s="1"/>
  <c r="U40" i="49" s="1"/>
  <c r="V40" i="49" s="1"/>
  <c r="W40" i="49" s="1"/>
  <c r="V39" i="49"/>
  <c r="S40" i="247"/>
  <c r="T39" i="247" s="1"/>
  <c r="T40" i="247" s="1"/>
  <c r="U39" i="247" s="1"/>
  <c r="U40" i="247" s="1"/>
  <c r="V40" i="247" s="1"/>
  <c r="W40" i="247" s="1"/>
  <c r="V39" i="247"/>
  <c r="V39" i="37"/>
  <c r="S40" i="37"/>
  <c r="T39" i="37" s="1"/>
  <c r="T40" i="37" s="1"/>
  <c r="U39" i="37" s="1"/>
  <c r="U40" i="37" s="1"/>
  <c r="V40" i="37" s="1"/>
  <c r="W40" i="37" s="1"/>
  <c r="V39" i="16"/>
  <c r="S40" i="16"/>
  <c r="T39" i="16" s="1"/>
  <c r="T40" i="16" s="1"/>
  <c r="U39" i="16" s="1"/>
  <c r="U40" i="16" s="1"/>
  <c r="V40" i="16" s="1"/>
  <c r="W40" i="16" s="1"/>
  <c r="V39" i="133"/>
  <c r="S40" i="133"/>
  <c r="T39" i="133" s="1"/>
  <c r="T40" i="133" s="1"/>
  <c r="U39" i="133" s="1"/>
  <c r="U40" i="133" s="1"/>
  <c r="V40" i="133" s="1"/>
  <c r="W40" i="133" s="1"/>
  <c r="V39" i="14"/>
  <c r="S40" i="14"/>
  <c r="T39" i="14" s="1"/>
  <c r="T40" i="14" s="1"/>
  <c r="U39" i="14" s="1"/>
  <c r="U40" i="14" s="1"/>
  <c r="V40" i="14" s="1"/>
  <c r="W40" i="14" s="1"/>
  <c r="S40" i="238"/>
  <c r="T39" i="238" s="1"/>
  <c r="T40" i="238" s="1"/>
  <c r="U39" i="238" s="1"/>
  <c r="U40" i="238" s="1"/>
  <c r="V40" i="238" s="1"/>
  <c r="W40" i="238" s="1"/>
  <c r="V39" i="238"/>
  <c r="V39" i="19"/>
  <c r="S40" i="19"/>
  <c r="T39" i="19" s="1"/>
  <c r="T40" i="19" s="1"/>
  <c r="U39" i="19" s="1"/>
  <c r="U40" i="19" s="1"/>
  <c r="V40" i="19" s="1"/>
  <c r="W40" i="19" s="1"/>
  <c r="S40" i="122"/>
  <c r="T39" i="122" s="1"/>
  <c r="T40" i="122" s="1"/>
  <c r="U39" i="122" s="1"/>
  <c r="U40" i="122" s="1"/>
  <c r="V40" i="122" s="1"/>
  <c r="W40" i="122" s="1"/>
  <c r="V39" i="122"/>
  <c r="V39" i="7"/>
  <c r="S40" i="7"/>
  <c r="T39" i="7" s="1"/>
  <c r="T40" i="7" s="1"/>
  <c r="U39" i="7" s="1"/>
  <c r="U40" i="7" s="1"/>
  <c r="V40" i="7" s="1"/>
  <c r="W40" i="7" s="1"/>
  <c r="S40" i="244"/>
  <c r="T39" i="244" s="1"/>
  <c r="T40" i="244" s="1"/>
  <c r="U39" i="244" s="1"/>
  <c r="U40" i="244" s="1"/>
  <c r="V40" i="244" s="1"/>
  <c r="W40" i="244" s="1"/>
  <c r="V39" i="244"/>
  <c r="S40" i="190"/>
  <c r="T39" i="190" s="1"/>
  <c r="T40" i="190" s="1"/>
  <c r="U39" i="190" s="1"/>
  <c r="U40" i="190" s="1"/>
  <c r="V40" i="190" s="1"/>
  <c r="W40" i="190" s="1"/>
  <c r="V39" i="190"/>
  <c r="S40" i="86"/>
  <c r="T39" i="86" s="1"/>
  <c r="T40" i="86" s="1"/>
  <c r="U39" i="86" s="1"/>
  <c r="U40" i="86" s="1"/>
  <c r="V40" i="86" s="1"/>
  <c r="W40" i="86" s="1"/>
  <c r="V39" i="86"/>
  <c r="S40" i="168"/>
  <c r="T39" i="168" s="1"/>
  <c r="T40" i="168" s="1"/>
  <c r="U39" i="168" s="1"/>
  <c r="U40" i="168" s="1"/>
  <c r="V40" i="168" s="1"/>
  <c r="W40" i="168" s="1"/>
  <c r="V39" i="168"/>
  <c r="V39" i="224"/>
  <c r="S40" i="224"/>
  <c r="T39" i="224" s="1"/>
  <c r="T40" i="224" s="1"/>
  <c r="U39" i="224" s="1"/>
  <c r="U40" i="224" s="1"/>
  <c r="V40" i="224" s="1"/>
  <c r="W40" i="224" s="1"/>
  <c r="V39" i="161"/>
  <c r="S40" i="161"/>
  <c r="T39" i="161" s="1"/>
  <c r="T40" i="161" s="1"/>
  <c r="U39" i="161" s="1"/>
  <c r="U40" i="161" s="1"/>
  <c r="V40" i="161" s="1"/>
  <c r="W40" i="161" s="1"/>
  <c r="S40" i="171"/>
  <c r="T39" i="171" s="1"/>
  <c r="T40" i="171" s="1"/>
  <c r="U39" i="171" s="1"/>
  <c r="U40" i="171" s="1"/>
  <c r="V40" i="171" s="1"/>
  <c r="W40" i="171" s="1"/>
  <c r="V39" i="171"/>
  <c r="S40" i="255"/>
  <c r="T39" i="255" s="1"/>
  <c r="T40" i="255" s="1"/>
  <c r="U39" i="255" s="1"/>
  <c r="U40" i="255" s="1"/>
  <c r="V40" i="255" s="1"/>
  <c r="W40" i="255" s="1"/>
  <c r="V39" i="255"/>
  <c r="S40" i="95"/>
  <c r="T39" i="95" s="1"/>
  <c r="T40" i="95" s="1"/>
  <c r="U39" i="95" s="1"/>
  <c r="U40" i="95" s="1"/>
  <c r="V40" i="95" s="1"/>
  <c r="W40" i="95" s="1"/>
  <c r="V39" i="95"/>
  <c r="S40" i="97"/>
  <c r="T39" i="97" s="1"/>
  <c r="T40" i="97" s="1"/>
  <c r="U39" i="97" s="1"/>
  <c r="U40" i="97" s="1"/>
  <c r="V40" i="97" s="1"/>
  <c r="W40" i="97" s="1"/>
  <c r="V39" i="97"/>
  <c r="V39" i="12"/>
  <c r="S40" i="12"/>
  <c r="T39" i="12" s="1"/>
  <c r="T40" i="12" s="1"/>
  <c r="U39" i="12" s="1"/>
  <c r="U40" i="12" s="1"/>
  <c r="V40" i="12" s="1"/>
  <c r="W40" i="12" s="1"/>
  <c r="S40" i="111"/>
  <c r="T39" i="111" s="1"/>
  <c r="T40" i="111" s="1"/>
  <c r="U39" i="111" s="1"/>
  <c r="U40" i="111" s="1"/>
  <c r="V40" i="111" s="1"/>
  <c r="W40" i="111" s="1"/>
  <c r="V39" i="111"/>
  <c r="V39" i="17"/>
  <c r="S40" i="17"/>
  <c r="T39" i="17" s="1"/>
  <c r="T40" i="17" s="1"/>
  <c r="U39" i="17" s="1"/>
  <c r="U40" i="17" s="1"/>
  <c r="V40" i="17" s="1"/>
  <c r="W40" i="17" s="1"/>
  <c r="S40" i="53"/>
  <c r="T39" i="53" s="1"/>
  <c r="T40" i="53" s="1"/>
  <c r="U39" i="53" s="1"/>
  <c r="U40" i="53" s="1"/>
  <c r="V40" i="53" s="1"/>
  <c r="W40" i="53" s="1"/>
  <c r="V39" i="53"/>
  <c r="V39" i="44"/>
  <c r="S40" i="44"/>
  <c r="T39" i="44" s="1"/>
  <c r="T40" i="44" s="1"/>
  <c r="U39" i="44" s="1"/>
  <c r="U40" i="44" s="1"/>
  <c r="V40" i="44" s="1"/>
  <c r="W40" i="44" s="1"/>
  <c r="S40" i="150"/>
  <c r="T39" i="150" s="1"/>
  <c r="T40" i="150" s="1"/>
  <c r="U39" i="150" s="1"/>
  <c r="U40" i="150" s="1"/>
  <c r="V40" i="150" s="1"/>
  <c r="W40" i="150" s="1"/>
  <c r="V39" i="150"/>
  <c r="V39" i="34"/>
  <c r="S40" i="34"/>
  <c r="T39" i="34" s="1"/>
  <c r="T40" i="34" s="1"/>
  <c r="U39" i="34" s="1"/>
  <c r="U40" i="34" s="1"/>
  <c r="V40" i="34" s="1"/>
  <c r="W40" i="34" s="1"/>
  <c r="S40" i="246"/>
  <c r="T39" i="246" s="1"/>
  <c r="T40" i="246" s="1"/>
  <c r="U39" i="246" s="1"/>
  <c r="U40" i="246" s="1"/>
  <c r="V40" i="246" s="1"/>
  <c r="W40" i="246" s="1"/>
  <c r="V39" i="246"/>
  <c r="V39" i="198"/>
  <c r="S40" i="198"/>
  <c r="T39" i="198" s="1"/>
  <c r="T40" i="198" s="1"/>
  <c r="U39" i="198" s="1"/>
  <c r="U40" i="198" s="1"/>
  <c r="V40" i="198" s="1"/>
  <c r="W40" i="198" s="1"/>
  <c r="V39" i="225"/>
  <c r="S40" i="225"/>
  <c r="T39" i="225" s="1"/>
  <c r="T40" i="225" s="1"/>
  <c r="U39" i="225" s="1"/>
  <c r="U40" i="225" s="1"/>
  <c r="V40" i="225" s="1"/>
  <c r="W40" i="225" s="1"/>
  <c r="V39" i="214"/>
  <c r="S40" i="214"/>
  <c r="T39" i="214" s="1"/>
  <c r="T40" i="214" s="1"/>
  <c r="U39" i="214" s="1"/>
  <c r="U40" i="214" s="1"/>
  <c r="V40" i="214" s="1"/>
  <c r="W40" i="214" s="1"/>
  <c r="V39" i="194"/>
  <c r="S40" i="194"/>
  <c r="T39" i="194" s="1"/>
  <c r="T40" i="194" s="1"/>
  <c r="U39" i="194" s="1"/>
  <c r="U40" i="194" s="1"/>
  <c r="V40" i="194" s="1"/>
  <c r="W40" i="194" s="1"/>
  <c r="S40" i="100"/>
  <c r="T39" i="100" s="1"/>
  <c r="T40" i="100" s="1"/>
  <c r="U39" i="100" s="1"/>
  <c r="U40" i="100" s="1"/>
  <c r="V40" i="100" s="1"/>
  <c r="W40" i="100" s="1"/>
  <c r="V39" i="100"/>
  <c r="V39" i="28"/>
  <c r="S40" i="28"/>
  <c r="T39" i="28" s="1"/>
  <c r="T40" i="28" s="1"/>
  <c r="U39" i="28" s="1"/>
  <c r="U40" i="28" s="1"/>
  <c r="V40" i="28" s="1"/>
  <c r="W40" i="28" s="1"/>
  <c r="S40" i="96"/>
  <c r="T39" i="96" s="1"/>
  <c r="T40" i="96" s="1"/>
  <c r="U39" i="96" s="1"/>
  <c r="U40" i="96" s="1"/>
  <c r="V40" i="96" s="1"/>
  <c r="W40" i="96" s="1"/>
  <c r="V39" i="96"/>
  <c r="S40" i="147"/>
  <c r="T39" i="147" s="1"/>
  <c r="T40" i="147" s="1"/>
  <c r="U39" i="147" s="1"/>
  <c r="U40" i="147" s="1"/>
  <c r="V40" i="147" s="1"/>
  <c r="W40" i="147" s="1"/>
  <c r="V39" i="147"/>
  <c r="S40" i="242"/>
  <c r="T39" i="242" s="1"/>
  <c r="T40" i="242" s="1"/>
  <c r="U39" i="242" s="1"/>
  <c r="U40" i="242" s="1"/>
  <c r="V40" i="242" s="1"/>
  <c r="W40" i="242" s="1"/>
  <c r="V39" i="242"/>
  <c r="S40" i="236"/>
  <c r="T39" i="236" s="1"/>
  <c r="T40" i="236" s="1"/>
  <c r="U39" i="236" s="1"/>
  <c r="U40" i="236" s="1"/>
  <c r="V40" i="236" s="1"/>
  <c r="W40" i="236" s="1"/>
  <c r="V39" i="236"/>
  <c r="S40" i="167"/>
  <c r="T39" i="167" s="1"/>
  <c r="T40" i="167" s="1"/>
  <c r="U39" i="167" s="1"/>
  <c r="U40" i="167" s="1"/>
  <c r="V40" i="167" s="1"/>
  <c r="W40" i="167" s="1"/>
  <c r="V39" i="167"/>
  <c r="V39" i="206"/>
  <c r="S40" i="206"/>
  <c r="T39" i="206" s="1"/>
  <c r="T40" i="206" s="1"/>
  <c r="U39" i="206" s="1"/>
  <c r="U40" i="206" s="1"/>
  <c r="V40" i="206" s="1"/>
  <c r="W40" i="206" s="1"/>
  <c r="S40" i="94"/>
  <c r="T39" i="94" s="1"/>
  <c r="T40" i="94" s="1"/>
  <c r="U39" i="94" s="1"/>
  <c r="U40" i="94" s="1"/>
  <c r="V40" i="94" s="1"/>
  <c r="W40" i="94" s="1"/>
  <c r="V39" i="94"/>
  <c r="S40" i="226"/>
  <c r="T39" i="226" s="1"/>
  <c r="T40" i="226" s="1"/>
  <c r="U39" i="226" s="1"/>
  <c r="U40" i="226" s="1"/>
  <c r="V40" i="226" s="1"/>
  <c r="W40" i="226" s="1"/>
  <c r="V39" i="226"/>
  <c r="S40" i="93"/>
  <c r="T39" i="93" s="1"/>
  <c r="T40" i="93" s="1"/>
  <c r="U39" i="93" s="1"/>
  <c r="U40" i="93" s="1"/>
  <c r="V40" i="93" s="1"/>
  <c r="W40" i="93" s="1"/>
  <c r="V39" i="93"/>
  <c r="S40" i="191"/>
  <c r="T39" i="191" s="1"/>
  <c r="T40" i="191" s="1"/>
  <c r="U39" i="191" s="1"/>
  <c r="U40" i="191" s="1"/>
  <c r="V40" i="191" s="1"/>
  <c r="W40" i="191" s="1"/>
  <c r="V39" i="191"/>
  <c r="V39" i="166"/>
  <c r="S40" i="166"/>
  <c r="T39" i="166" s="1"/>
  <c r="T40" i="166" s="1"/>
  <c r="U39" i="166" s="1"/>
  <c r="U40" i="166" s="1"/>
  <c r="V40" i="166" s="1"/>
  <c r="W40" i="166" s="1"/>
  <c r="V39" i="197"/>
  <c r="S40" i="197"/>
  <c r="T39" i="197" s="1"/>
  <c r="T40" i="197" s="1"/>
  <c r="U39" i="197" s="1"/>
  <c r="U40" i="197" s="1"/>
  <c r="V40" i="197" s="1"/>
  <c r="W40" i="197" s="1"/>
  <c r="V39" i="3"/>
  <c r="S40" i="3"/>
  <c r="T39" i="3" s="1"/>
  <c r="T40" i="3" s="1"/>
  <c r="U39" i="3" s="1"/>
  <c r="U40" i="3" s="1"/>
  <c r="V40" i="3" s="1"/>
  <c r="W40" i="3" s="1"/>
  <c r="V39" i="127"/>
  <c r="S40" i="127"/>
  <c r="T39" i="127" s="1"/>
  <c r="T40" i="127" s="1"/>
  <c r="U39" i="127" s="1"/>
  <c r="U40" i="127" s="1"/>
  <c r="V40" i="127" s="1"/>
  <c r="W40" i="127" s="1"/>
  <c r="S40" i="55"/>
  <c r="T39" i="55" s="1"/>
  <c r="T40" i="55" s="1"/>
  <c r="U39" i="55" s="1"/>
  <c r="U40" i="55" s="1"/>
  <c r="V40" i="55" s="1"/>
  <c r="W40" i="55" s="1"/>
  <c r="V39" i="55"/>
  <c r="S40" i="87"/>
  <c r="T39" i="87" s="1"/>
  <c r="T40" i="87" s="1"/>
  <c r="U39" i="87" s="1"/>
  <c r="U40" i="87" s="1"/>
  <c r="V40" i="87" s="1"/>
  <c r="W40" i="87" s="1"/>
  <c r="V39" i="87"/>
  <c r="V39" i="219"/>
  <c r="S40" i="219"/>
  <c r="T39" i="219" s="1"/>
  <c r="T40" i="219" s="1"/>
  <c r="U39" i="219" s="1"/>
  <c r="U40" i="219" s="1"/>
  <c r="V40" i="219" s="1"/>
  <c r="W40" i="219" s="1"/>
  <c r="S40" i="145"/>
  <c r="T39" i="145" s="1"/>
  <c r="T40" i="145" s="1"/>
  <c r="U39" i="145" s="1"/>
  <c r="U40" i="145" s="1"/>
  <c r="V40" i="145" s="1"/>
  <c r="W40" i="145" s="1"/>
  <c r="V39" i="145"/>
  <c r="V39" i="35"/>
  <c r="S40" i="35"/>
  <c r="T39" i="35" s="1"/>
  <c r="T40" i="35" s="1"/>
  <c r="U39" i="35" s="1"/>
  <c r="U40" i="35" s="1"/>
  <c r="V40" i="35" s="1"/>
  <c r="W40" i="35" s="1"/>
  <c r="S40" i="103"/>
  <c r="T39" i="103" s="1"/>
  <c r="T40" i="103" s="1"/>
  <c r="U39" i="103" s="1"/>
  <c r="U40" i="103" s="1"/>
  <c r="V40" i="103" s="1"/>
  <c r="W40" i="103" s="1"/>
  <c r="V39" i="103"/>
  <c r="S40" i="151"/>
  <c r="T39" i="151" s="1"/>
  <c r="T40" i="151" s="1"/>
  <c r="U39" i="151" s="1"/>
  <c r="U40" i="151" s="1"/>
  <c r="V40" i="151" s="1"/>
  <c r="W40" i="151" s="1"/>
  <c r="V39" i="151"/>
  <c r="S40" i="141"/>
  <c r="T39" i="141" s="1"/>
  <c r="T40" i="141" s="1"/>
  <c r="U39" i="141" s="1"/>
  <c r="U40" i="141" s="1"/>
  <c r="V40" i="141" s="1"/>
  <c r="W40" i="141" s="1"/>
  <c r="V39" i="141"/>
  <c r="V39" i="15"/>
  <c r="S40" i="15"/>
  <c r="T39" i="15" s="1"/>
  <c r="T40" i="15" s="1"/>
  <c r="U39" i="15" s="1"/>
  <c r="U40" i="15" s="1"/>
  <c r="V40" i="15" s="1"/>
  <c r="W40" i="15" s="1"/>
  <c r="V39" i="31"/>
  <c r="S40" i="31"/>
  <c r="T39" i="31" s="1"/>
  <c r="T40" i="31" s="1"/>
  <c r="U39" i="31" s="1"/>
  <c r="U40" i="31" s="1"/>
  <c r="V40" i="31" s="1"/>
  <c r="W40" i="31" s="1"/>
  <c r="S40" i="229"/>
  <c r="T39" i="229" s="1"/>
  <c r="T40" i="229" s="1"/>
  <c r="U39" i="229" s="1"/>
  <c r="U40" i="229" s="1"/>
  <c r="V40" i="229" s="1"/>
  <c r="W40" i="229" s="1"/>
  <c r="V39" i="229"/>
  <c r="S40" i="256"/>
  <c r="T39" i="256" s="1"/>
  <c r="T40" i="256" s="1"/>
  <c r="U39" i="256" s="1"/>
  <c r="U40" i="256" s="1"/>
  <c r="V40" i="256" s="1"/>
  <c r="W40" i="256" s="1"/>
  <c r="V39" i="256"/>
  <c r="S40" i="110"/>
  <c r="T39" i="110" s="1"/>
  <c r="T40" i="110" s="1"/>
  <c r="U39" i="110" s="1"/>
  <c r="U40" i="110" s="1"/>
  <c r="V40" i="110" s="1"/>
  <c r="W40" i="110" s="1"/>
  <c r="V39" i="110"/>
  <c r="S40" i="146"/>
  <c r="T39" i="146" s="1"/>
  <c r="T40" i="146" s="1"/>
  <c r="U39" i="146" s="1"/>
  <c r="U40" i="146" s="1"/>
  <c r="V40" i="146" s="1"/>
  <c r="W40" i="146" s="1"/>
  <c r="V39" i="146"/>
  <c r="S40" i="250"/>
  <c r="T39" i="250" s="1"/>
  <c r="T40" i="250" s="1"/>
  <c r="U39" i="250" s="1"/>
  <c r="U40" i="250" s="1"/>
  <c r="V40" i="250" s="1"/>
  <c r="W40" i="250" s="1"/>
  <c r="V39" i="250"/>
  <c r="S40" i="173"/>
  <c r="T39" i="173" s="1"/>
  <c r="T40" i="173" s="1"/>
  <c r="U39" i="173" s="1"/>
  <c r="U40" i="173" s="1"/>
  <c r="V40" i="173" s="1"/>
  <c r="W40" i="173" s="1"/>
  <c r="V39" i="173"/>
  <c r="V39" i="195"/>
  <c r="S40" i="195"/>
  <c r="T39" i="195" s="1"/>
  <c r="T40" i="195" s="1"/>
  <c r="U39" i="195" s="1"/>
  <c r="U40" i="195" s="1"/>
  <c r="V40" i="195" s="1"/>
  <c r="W40" i="195" s="1"/>
  <c r="S40" i="68"/>
  <c r="T39" i="68" s="1"/>
  <c r="T40" i="68" s="1"/>
  <c r="U39" i="68" s="1"/>
  <c r="U40" i="68" s="1"/>
  <c r="V40" i="68" s="1"/>
  <c r="W40" i="68" s="1"/>
  <c r="V39" i="68"/>
  <c r="S40" i="104"/>
  <c r="T39" i="104" s="1"/>
  <c r="T40" i="104" s="1"/>
  <c r="U39" i="104" s="1"/>
  <c r="U40" i="104" s="1"/>
  <c r="V40" i="104" s="1"/>
  <c r="W40" i="104" s="1"/>
  <c r="V39" i="104"/>
  <c r="S40" i="45"/>
  <c r="T39" i="45" s="1"/>
  <c r="T40" i="45" s="1"/>
  <c r="U39" i="45" s="1"/>
  <c r="U40" i="45" s="1"/>
  <c r="V40" i="45" s="1"/>
  <c r="W40" i="45" s="1"/>
  <c r="V39" i="45"/>
  <c r="S40" i="231"/>
  <c r="T39" i="231" s="1"/>
  <c r="T40" i="231" s="1"/>
  <c r="U39" i="231" s="1"/>
  <c r="U40" i="231" s="1"/>
  <c r="V40" i="231" s="1"/>
  <c r="W40" i="231" s="1"/>
  <c r="V39" i="231"/>
  <c r="S40" i="118"/>
  <c r="T39" i="118" s="1"/>
  <c r="T40" i="118" s="1"/>
  <c r="U39" i="118" s="1"/>
  <c r="U40" i="118" s="1"/>
  <c r="V40" i="118" s="1"/>
  <c r="W40" i="118" s="1"/>
  <c r="V39" i="118"/>
  <c r="S40" i="61"/>
  <c r="T39" i="61" s="1"/>
  <c r="T40" i="61" s="1"/>
  <c r="U39" i="61" s="1"/>
  <c r="U40" i="61" s="1"/>
  <c r="V40" i="61" s="1"/>
  <c r="W40" i="61" s="1"/>
  <c r="V39" i="61"/>
  <c r="V39" i="220"/>
  <c r="S40" i="220"/>
  <c r="T39" i="220" s="1"/>
  <c r="T40" i="220" s="1"/>
  <c r="U39" i="220" s="1"/>
  <c r="U40" i="220" s="1"/>
  <c r="V40" i="220" s="1"/>
  <c r="W40" i="220" s="1"/>
  <c r="V39" i="163"/>
  <c r="S40" i="163"/>
  <c r="T39" i="163" s="1"/>
  <c r="T40" i="163" s="1"/>
  <c r="U39" i="163" s="1"/>
  <c r="U40" i="163" s="1"/>
  <c r="V40" i="163" s="1"/>
  <c r="W40" i="163" s="1"/>
  <c r="S40" i="169"/>
  <c r="T39" i="169" s="1"/>
  <c r="T40" i="169" s="1"/>
  <c r="U39" i="169" s="1"/>
  <c r="U40" i="169" s="1"/>
  <c r="V40" i="169" s="1"/>
  <c r="W40" i="169" s="1"/>
  <c r="V39" i="169"/>
  <c r="S40" i="185"/>
  <c r="T39" i="185" s="1"/>
  <c r="T40" i="185" s="1"/>
  <c r="U39" i="185" s="1"/>
  <c r="U40" i="185" s="1"/>
  <c r="V40" i="185" s="1"/>
  <c r="W40" i="185" s="1"/>
  <c r="V39" i="185"/>
  <c r="V39" i="43"/>
  <c r="S40" i="43"/>
  <c r="T39" i="43" s="1"/>
  <c r="T40" i="43" s="1"/>
  <c r="U39" i="43" s="1"/>
  <c r="U40" i="43" s="1"/>
  <c r="V40" i="43" s="1"/>
  <c r="W40" i="43" s="1"/>
  <c r="V39" i="201"/>
  <c r="S40" i="201"/>
  <c r="T39" i="201" s="1"/>
  <c r="T40" i="201" s="1"/>
  <c r="U39" i="201" s="1"/>
  <c r="U40" i="201" s="1"/>
  <c r="V40" i="201" s="1"/>
  <c r="W40" i="201" s="1"/>
  <c r="S40" i="88"/>
  <c r="T39" i="88" s="1"/>
  <c r="T40" i="88" s="1"/>
  <c r="U39" i="88" s="1"/>
  <c r="U40" i="88" s="1"/>
  <c r="V40" i="88" s="1"/>
  <c r="W40" i="88" s="1"/>
  <c r="V39" i="88"/>
  <c r="V39" i="211"/>
  <c r="S40" i="211"/>
  <c r="T39" i="211" s="1"/>
  <c r="T40" i="211" s="1"/>
  <c r="U39" i="211" s="1"/>
  <c r="U40" i="211" s="1"/>
  <c r="V40" i="211" s="1"/>
  <c r="W40" i="211" s="1"/>
  <c r="S40" i="182"/>
  <c r="T39" i="182" s="1"/>
  <c r="T40" i="182" s="1"/>
  <c r="U39" i="182" s="1"/>
  <c r="U40" i="182" s="1"/>
  <c r="V40" i="182" s="1"/>
  <c r="W40" i="182" s="1"/>
  <c r="V39" i="182"/>
  <c r="S40" i="85"/>
  <c r="T39" i="85" s="1"/>
  <c r="T40" i="85" s="1"/>
  <c r="U39" i="85" s="1"/>
  <c r="U40" i="85" s="1"/>
  <c r="V40" i="85" s="1"/>
  <c r="W40" i="85" s="1"/>
  <c r="V39" i="85"/>
  <c r="S40" i="158"/>
  <c r="T39" i="158" s="1"/>
  <c r="T40" i="158" s="1"/>
  <c r="U39" i="158" s="1"/>
  <c r="U40" i="158" s="1"/>
  <c r="V40" i="158" s="1"/>
  <c r="W40" i="158" s="1"/>
  <c r="V39" i="158"/>
  <c r="S40" i="60"/>
  <c r="T39" i="60" s="1"/>
  <c r="T40" i="60" s="1"/>
  <c r="U39" i="60" s="1"/>
  <c r="U40" i="60" s="1"/>
  <c r="V40" i="60" s="1"/>
  <c r="W40" i="60" s="1"/>
  <c r="V39" i="60"/>
  <c r="S40" i="135"/>
  <c r="T39" i="135" s="1"/>
  <c r="T40" i="135" s="1"/>
  <c r="U39" i="135" s="1"/>
  <c r="U40" i="135" s="1"/>
  <c r="V40" i="135" s="1"/>
  <c r="W40" i="135" s="1"/>
  <c r="V39" i="135"/>
  <c r="S40" i="136"/>
  <c r="T39" i="136" s="1"/>
  <c r="T40" i="136" s="1"/>
  <c r="U39" i="136" s="1"/>
  <c r="U40" i="136" s="1"/>
  <c r="V40" i="136" s="1"/>
  <c r="W40" i="136" s="1"/>
  <c r="V39" i="136"/>
  <c r="V39" i="4"/>
  <c r="S40" i="4"/>
  <c r="T39" i="4" s="1"/>
  <c r="T40" i="4" s="1"/>
  <c r="U39" i="4" s="1"/>
  <c r="U40" i="4" s="1"/>
  <c r="V40" i="4" s="1"/>
  <c r="W40" i="4" s="1"/>
  <c r="S40" i="240"/>
  <c r="T39" i="240" s="1"/>
  <c r="T40" i="240" s="1"/>
  <c r="U39" i="240" s="1"/>
  <c r="U40" i="240" s="1"/>
  <c r="V40" i="240" s="1"/>
  <c r="W40" i="240" s="1"/>
  <c r="V39" i="240"/>
  <c r="S40" i="137"/>
  <c r="T39" i="137" s="1"/>
  <c r="T40" i="137" s="1"/>
  <c r="U39" i="137" s="1"/>
  <c r="U40" i="137" s="1"/>
  <c r="V40" i="137" s="1"/>
  <c r="W40" i="137" s="1"/>
  <c r="V39" i="137"/>
  <c r="S40" i="119"/>
  <c r="T39" i="119" s="1"/>
  <c r="T40" i="119" s="1"/>
  <c r="U39" i="119" s="1"/>
  <c r="U40" i="119" s="1"/>
  <c r="V40" i="119" s="1"/>
  <c r="W40" i="119" s="1"/>
  <c r="V39" i="119"/>
  <c r="S40" i="142"/>
  <c r="T39" i="142" s="1"/>
  <c r="T40" i="142" s="1"/>
  <c r="U39" i="142" s="1"/>
  <c r="U40" i="142" s="1"/>
  <c r="V40" i="142" s="1"/>
  <c r="W40" i="142" s="1"/>
  <c r="V39" i="142"/>
  <c r="S40" i="232"/>
  <c r="T39" i="232" s="1"/>
  <c r="T40" i="232" s="1"/>
  <c r="U39" i="232" s="1"/>
  <c r="U40" i="232" s="1"/>
  <c r="V40" i="232" s="1"/>
  <c r="W40" i="232" s="1"/>
  <c r="V39" i="232"/>
  <c r="V39" i="6"/>
  <c r="S40" i="6"/>
  <c r="T39" i="6" s="1"/>
  <c r="T40" i="6" s="1"/>
  <c r="U39" i="6" s="1"/>
  <c r="U40" i="6" s="1"/>
  <c r="V40" i="6" s="1"/>
  <c r="W40" i="6" s="1"/>
  <c r="S40" i="237"/>
  <c r="T39" i="237" s="1"/>
  <c r="T40" i="237" s="1"/>
  <c r="U39" i="237" s="1"/>
  <c r="U40" i="237" s="1"/>
  <c r="V40" i="237" s="1"/>
  <c r="W40" i="237" s="1"/>
  <c r="V39" i="237"/>
  <c r="S40" i="177"/>
  <c r="T39" i="177" s="1"/>
  <c r="T40" i="177" s="1"/>
  <c r="U39" i="177" s="1"/>
  <c r="U40" i="177" s="1"/>
  <c r="V40" i="177" s="1"/>
  <c r="W40" i="177" s="1"/>
  <c r="V39" i="177"/>
  <c r="V39" i="213"/>
  <c r="S40" i="213"/>
  <c r="T39" i="213" s="1"/>
  <c r="T40" i="213" s="1"/>
  <c r="U39" i="213" s="1"/>
  <c r="U40" i="213" s="1"/>
  <c r="V40" i="213" s="1"/>
  <c r="W40" i="213" s="1"/>
  <c r="V39" i="165"/>
  <c r="S40" i="165"/>
  <c r="T39" i="165" s="1"/>
  <c r="T40" i="165" s="1"/>
  <c r="U39" i="165" s="1"/>
  <c r="U40" i="165" s="1"/>
  <c r="V40" i="165" s="1"/>
  <c r="W40" i="165" s="1"/>
  <c r="S40" i="78"/>
  <c r="T39" i="78" s="1"/>
  <c r="T40" i="78" s="1"/>
  <c r="U39" i="78" s="1"/>
  <c r="U40" i="78" s="1"/>
  <c r="V40" i="78" s="1"/>
  <c r="W40" i="78" s="1"/>
  <c r="V39" i="78"/>
  <c r="S40" i="1"/>
  <c r="T39" i="1" s="1"/>
  <c r="T40" i="1" s="1"/>
  <c r="U39" i="1" s="1"/>
  <c r="U40" i="1" s="1"/>
  <c r="V40" i="1" s="1"/>
  <c r="W40" i="1" s="1"/>
  <c r="V39" i="1"/>
  <c r="S40" i="59"/>
  <c r="T39" i="59" s="1"/>
  <c r="T40" i="59" s="1"/>
  <c r="U39" i="59" s="1"/>
  <c r="U40" i="59" s="1"/>
  <c r="V40" i="59" s="1"/>
  <c r="W40" i="59" s="1"/>
  <c r="V39" i="59"/>
  <c r="S40" i="249"/>
  <c r="T39" i="249" s="1"/>
  <c r="T40" i="249" s="1"/>
  <c r="U39" i="249" s="1"/>
  <c r="U40" i="249" s="1"/>
  <c r="V40" i="249" s="1"/>
  <c r="W40" i="249" s="1"/>
  <c r="V39" i="249"/>
  <c r="S40" i="46"/>
  <c r="T39" i="46" s="1"/>
  <c r="T40" i="46" s="1"/>
  <c r="U39" i="46" s="1"/>
  <c r="U40" i="46" s="1"/>
  <c r="V40" i="46" s="1"/>
  <c r="W40" i="46" s="1"/>
  <c r="V39" i="46"/>
  <c r="S40" i="252"/>
  <c r="T39" i="252" s="1"/>
  <c r="T40" i="252" s="1"/>
  <c r="U39" i="252" s="1"/>
  <c r="U40" i="252" s="1"/>
  <c r="V40" i="252" s="1"/>
  <c r="W40" i="252" s="1"/>
  <c r="V39" i="252"/>
  <c r="S40" i="99"/>
  <c r="T39" i="99" s="1"/>
  <c r="T40" i="99" s="1"/>
  <c r="U39" i="99" s="1"/>
  <c r="U40" i="99" s="1"/>
  <c r="V40" i="99" s="1"/>
  <c r="W40" i="99" s="1"/>
  <c r="V39" i="99"/>
  <c r="S40" i="257"/>
  <c r="T39" i="257" s="1"/>
  <c r="T40" i="257" s="1"/>
  <c r="U39" i="257" s="1"/>
  <c r="U40" i="257" s="1"/>
  <c r="V40" i="257" s="1"/>
  <c r="W40" i="257" s="1"/>
  <c r="V39" i="257"/>
  <c r="S40" i="254"/>
  <c r="T39" i="254" s="1"/>
  <c r="T40" i="254" s="1"/>
  <c r="U39" i="254" s="1"/>
  <c r="U40" i="254" s="1"/>
  <c r="V40" i="254" s="1"/>
  <c r="W40" i="254" s="1"/>
  <c r="V39" i="254"/>
  <c r="S40" i="121"/>
  <c r="T39" i="121" s="1"/>
  <c r="T40" i="121" s="1"/>
  <c r="U39" i="121" s="1"/>
  <c r="U40" i="121" s="1"/>
  <c r="V40" i="121" s="1"/>
  <c r="W40" i="121" s="1"/>
  <c r="V39" i="121"/>
  <c r="V39" i="30"/>
  <c r="S40" i="30"/>
  <c r="T39" i="30" s="1"/>
  <c r="T40" i="30" s="1"/>
  <c r="U39" i="30" s="1"/>
  <c r="U40" i="30" s="1"/>
  <c r="V40" i="30" s="1"/>
  <c r="W40" i="30" s="1"/>
  <c r="S40" i="188"/>
  <c r="T39" i="188" s="1"/>
  <c r="T40" i="188" s="1"/>
  <c r="U39" i="188" s="1"/>
  <c r="U40" i="188" s="1"/>
  <c r="V40" i="188" s="1"/>
  <c r="W40" i="188" s="1"/>
  <c r="V39" i="188"/>
  <c r="V39" i="217"/>
  <c r="S40" i="217"/>
  <c r="T39" i="217" s="1"/>
  <c r="T40" i="217" s="1"/>
  <c r="U39" i="217" s="1"/>
  <c r="U40" i="217" s="1"/>
  <c r="V40" i="217" s="1"/>
  <c r="W40" i="217" s="1"/>
  <c r="S40" i="79"/>
  <c r="T39" i="79" s="1"/>
  <c r="T40" i="79" s="1"/>
  <c r="U39" i="79" s="1"/>
  <c r="U40" i="79" s="1"/>
  <c r="V40" i="79" s="1"/>
  <c r="W40" i="79" s="1"/>
  <c r="V39" i="79"/>
  <c r="V39" i="203"/>
  <c r="S40" i="203"/>
  <c r="T39" i="203" s="1"/>
  <c r="T40" i="203" s="1"/>
  <c r="U39" i="203" s="1"/>
  <c r="U40" i="203" s="1"/>
  <c r="V40" i="203" s="1"/>
  <c r="W40" i="203" s="1"/>
  <c r="S40" i="258"/>
  <c r="T39" i="258" s="1"/>
  <c r="T40" i="258" s="1"/>
  <c r="U39" i="258" s="1"/>
  <c r="U40" i="258" s="1"/>
  <c r="V40" i="258" s="1"/>
  <c r="W40" i="258" s="1"/>
  <c r="V39" i="258"/>
  <c r="S40" i="101"/>
  <c r="T39" i="101" s="1"/>
  <c r="T40" i="101" s="1"/>
  <c r="U39" i="101" s="1"/>
  <c r="U40" i="101" s="1"/>
  <c r="V40" i="101" s="1"/>
  <c r="W40" i="101" s="1"/>
  <c r="V39" i="101"/>
  <c r="S40" i="233"/>
  <c r="T39" i="233" s="1"/>
  <c r="T40" i="233" s="1"/>
  <c r="U39" i="233" s="1"/>
  <c r="U40" i="233" s="1"/>
  <c r="V40" i="233" s="1"/>
  <c r="W40" i="233" s="1"/>
  <c r="V39" i="233"/>
  <c r="S40" i="98"/>
  <c r="T39" i="98" s="1"/>
  <c r="T40" i="98" s="1"/>
  <c r="U39" i="98" s="1"/>
  <c r="U40" i="98" s="1"/>
  <c r="V40" i="98" s="1"/>
  <c r="W40" i="98" s="1"/>
  <c r="V39" i="98"/>
  <c r="S40" i="253"/>
  <c r="T39" i="253" s="1"/>
  <c r="T40" i="253" s="1"/>
  <c r="U39" i="253" s="1"/>
  <c r="U40" i="253" s="1"/>
  <c r="V40" i="253" s="1"/>
  <c r="W40" i="253" s="1"/>
  <c r="V39" i="253"/>
  <c r="S40" i="228"/>
  <c r="T39" i="228" s="1"/>
  <c r="T40" i="228" s="1"/>
  <c r="U39" i="228" s="1"/>
  <c r="U40" i="228" s="1"/>
  <c r="V40" i="228" s="1"/>
  <c r="W40" i="228" s="1"/>
  <c r="V39" i="228"/>
  <c r="V39" i="27"/>
  <c r="S40" i="27"/>
  <c r="T39" i="27" s="1"/>
  <c r="T40" i="27" s="1"/>
  <c r="U39" i="27" s="1"/>
  <c r="U40" i="27" s="1"/>
  <c r="V40" i="27" s="1"/>
  <c r="W40" i="27" s="1"/>
  <c r="S40" i="184"/>
  <c r="T39" i="184" s="1"/>
  <c r="T40" i="184" s="1"/>
  <c r="U39" i="184" s="1"/>
  <c r="U40" i="184" s="1"/>
  <c r="V40" i="184" s="1"/>
  <c r="W40" i="184" s="1"/>
  <c r="V39" i="184"/>
  <c r="S40" i="175"/>
  <c r="T39" i="175" s="1"/>
  <c r="T40" i="175" s="1"/>
  <c r="U39" i="175" s="1"/>
  <c r="U40" i="175" s="1"/>
  <c r="V40" i="175" s="1"/>
  <c r="W40" i="175" s="1"/>
  <c r="V39" i="175"/>
  <c r="S40" i="51"/>
  <c r="T39" i="51" s="1"/>
  <c r="T40" i="51" s="1"/>
  <c r="U39" i="51" s="1"/>
  <c r="U40" i="51" s="1"/>
  <c r="V40" i="51" s="1"/>
  <c r="W40" i="51" s="1"/>
  <c r="V39" i="51"/>
  <c r="S40" i="241"/>
  <c r="T39" i="241" s="1"/>
  <c r="T40" i="241" s="1"/>
  <c r="U39" i="241" s="1"/>
  <c r="U40" i="241" s="1"/>
  <c r="V40" i="241" s="1"/>
  <c r="W40" i="241" s="1"/>
  <c r="V39" i="241"/>
  <c r="V39" i="209"/>
  <c r="S40" i="209"/>
  <c r="T39" i="209" s="1"/>
  <c r="T40" i="209" s="1"/>
  <c r="U39" i="209" s="1"/>
  <c r="U40" i="209" s="1"/>
  <c r="V40" i="209" s="1"/>
  <c r="W40" i="209" s="1"/>
  <c r="V39" i="222"/>
  <c r="S40" i="222"/>
  <c r="T39" i="222" s="1"/>
  <c r="T40" i="222" s="1"/>
  <c r="U39" i="222" s="1"/>
  <c r="U40" i="222" s="1"/>
  <c r="V40" i="222" s="1"/>
  <c r="W40" i="222" s="1"/>
  <c r="S40" i="180"/>
  <c r="T39" i="180" s="1"/>
  <c r="T40" i="180" s="1"/>
  <c r="U39" i="180" s="1"/>
  <c r="U40" i="180" s="1"/>
  <c r="V40" i="180" s="1"/>
  <c r="W40" i="180" s="1"/>
  <c r="V39" i="180"/>
  <c r="S40" i="77"/>
  <c r="T39" i="77" s="1"/>
  <c r="T40" i="77" s="1"/>
  <c r="U39" i="77" s="1"/>
  <c r="U40" i="77" s="1"/>
  <c r="V40" i="77" s="1"/>
  <c r="W40" i="77" s="1"/>
  <c r="V39" i="77"/>
  <c r="S40" i="125"/>
  <c r="T39" i="125" s="1"/>
  <c r="T40" i="125" s="1"/>
  <c r="U39" i="125" s="1"/>
  <c r="U40" i="125" s="1"/>
  <c r="V40" i="125" s="1"/>
  <c r="W40" i="125" s="1"/>
  <c r="V39" i="125"/>
  <c r="S40" i="251"/>
  <c r="T39" i="251" s="1"/>
  <c r="T40" i="251" s="1"/>
  <c r="U39" i="251" s="1"/>
  <c r="U40" i="251" s="1"/>
  <c r="V40" i="251" s="1"/>
  <c r="W40" i="251" s="1"/>
  <c r="V39" i="251"/>
  <c r="S40" i="245"/>
  <c r="T39" i="245" s="1"/>
  <c r="T40" i="245" s="1"/>
  <c r="U39" i="245" s="1"/>
  <c r="U40" i="245" s="1"/>
  <c r="V40" i="245" s="1"/>
  <c r="W40" i="245" s="1"/>
  <c r="V39" i="245"/>
  <c r="S40" i="117"/>
  <c r="T39" i="117" s="1"/>
  <c r="T40" i="117" s="1"/>
  <c r="U39" i="117" s="1"/>
  <c r="U40" i="117" s="1"/>
  <c r="V40" i="117" s="1"/>
  <c r="W40" i="117" s="1"/>
  <c r="V39" i="117"/>
  <c r="S40" i="134"/>
  <c r="T39" i="134" s="1"/>
  <c r="T40" i="134" s="1"/>
  <c r="U39" i="134" s="1"/>
  <c r="U40" i="134" s="1"/>
  <c r="V40" i="134" s="1"/>
  <c r="W40" i="134" s="1"/>
  <c r="V39" i="134"/>
  <c r="S40" i="120"/>
  <c r="T39" i="120" s="1"/>
  <c r="T40" i="120" s="1"/>
  <c r="U39" i="120" s="1"/>
  <c r="U40" i="120" s="1"/>
  <c r="V40" i="120" s="1"/>
  <c r="W40" i="120" s="1"/>
  <c r="V39" i="120"/>
  <c r="S40" i="227"/>
  <c r="T39" i="227" s="1"/>
  <c r="T40" i="227" s="1"/>
  <c r="U39" i="227" s="1"/>
  <c r="U40" i="227" s="1"/>
  <c r="V40" i="227" s="1"/>
  <c r="W40" i="227" s="1"/>
  <c r="V39" i="227"/>
  <c r="S40" i="52"/>
  <c r="T39" i="52" s="1"/>
  <c r="T40" i="52" s="1"/>
  <c r="U39" i="52" s="1"/>
  <c r="U40" i="52" s="1"/>
  <c r="V40" i="52" s="1"/>
  <c r="W40" i="52" s="1"/>
  <c r="V39" i="52"/>
  <c r="S40" i="84"/>
  <c r="T39" i="84" s="1"/>
  <c r="T40" i="84" s="1"/>
  <c r="U39" i="84" s="1"/>
  <c r="U40" i="84" s="1"/>
  <c r="V40" i="84" s="1"/>
  <c r="W40" i="84" s="1"/>
  <c r="V39" i="84"/>
  <c r="V39" i="138"/>
  <c r="S40" i="138"/>
  <c r="T39" i="138" s="1"/>
  <c r="T40" i="138" s="1"/>
  <c r="U39" i="138" s="1"/>
  <c r="U40" i="138" s="1"/>
  <c r="V40" i="138" s="1"/>
  <c r="W40" i="138" s="1"/>
  <c r="S40" i="235"/>
  <c r="T39" i="235" s="1"/>
  <c r="T40" i="235" s="1"/>
  <c r="U39" i="235" s="1"/>
  <c r="U40" i="235" s="1"/>
  <c r="V40" i="235" s="1"/>
  <c r="W40" i="235" s="1"/>
  <c r="V39" i="235"/>
  <c r="S40" i="239"/>
  <c r="T39" i="239" s="1"/>
  <c r="T40" i="239" s="1"/>
  <c r="U39" i="239" s="1"/>
  <c r="U40" i="239" s="1"/>
  <c r="V40" i="239" s="1"/>
  <c r="W40" i="239" s="1"/>
  <c r="V39" i="239"/>
  <c r="S40" i="154"/>
  <c r="T39" i="154" s="1"/>
  <c r="T40" i="154" s="1"/>
  <c r="U39" i="154" s="1"/>
  <c r="U40" i="154" s="1"/>
  <c r="V40" i="154" s="1"/>
  <c r="W40" i="154" s="1"/>
  <c r="V39" i="154"/>
  <c r="S40" i="149"/>
  <c r="T39" i="149" s="1"/>
  <c r="T40" i="149" s="1"/>
  <c r="U39" i="149" s="1"/>
  <c r="U40" i="149" s="1"/>
  <c r="V40" i="149" s="1"/>
  <c r="W40" i="149" s="1"/>
  <c r="V39" i="149"/>
  <c r="S40" i="102"/>
  <c r="T39" i="102" s="1"/>
  <c r="T40" i="102" s="1"/>
  <c r="U39" i="102" s="1"/>
  <c r="U40" i="102" s="1"/>
  <c r="V40" i="102" s="1"/>
  <c r="W40" i="102" s="1"/>
  <c r="V39" i="102"/>
  <c r="S40" i="108"/>
  <c r="T39" i="108" s="1"/>
  <c r="T40" i="108" s="1"/>
  <c r="U39" i="108" s="1"/>
  <c r="U40" i="108" s="1"/>
  <c r="V40" i="108" s="1"/>
  <c r="W40" i="108" s="1"/>
  <c r="V39" i="108"/>
  <c r="S40" i="105"/>
  <c r="T39" i="105" s="1"/>
  <c r="T40" i="105" s="1"/>
  <c r="U39" i="105" s="1"/>
  <c r="U40" i="105" s="1"/>
  <c r="V40" i="105" s="1"/>
  <c r="W40" i="105" s="1"/>
  <c r="V39" i="105"/>
  <c r="S40" i="107"/>
  <c r="T39" i="107" s="1"/>
  <c r="T40" i="107" s="1"/>
  <c r="U39" i="107" s="1"/>
  <c r="U40" i="107" s="1"/>
  <c r="V40" i="107" s="1"/>
  <c r="W40" i="107" s="1"/>
  <c r="V39" i="107"/>
  <c r="S40" i="143"/>
  <c r="T39" i="143" s="1"/>
  <c r="T40" i="143" s="1"/>
  <c r="U39" i="143" s="1"/>
  <c r="U40" i="143" s="1"/>
  <c r="V40" i="143" s="1"/>
  <c r="W40" i="143" s="1"/>
  <c r="V39" i="143"/>
  <c r="V39" i="221"/>
  <c r="S40" i="221"/>
  <c r="T39" i="221" s="1"/>
  <c r="T40" i="221" s="1"/>
  <c r="U39" i="221" s="1"/>
  <c r="U40" i="221" s="1"/>
  <c r="V40" i="221" s="1"/>
  <c r="W40" i="221" s="1"/>
  <c r="S40" i="67"/>
  <c r="T39" i="67" s="1"/>
  <c r="T40" i="67" s="1"/>
  <c r="U39" i="67" s="1"/>
  <c r="U40" i="67" s="1"/>
  <c r="V40" i="67" s="1"/>
  <c r="W40" i="67" s="1"/>
  <c r="V39" i="67"/>
  <c r="S40" i="187"/>
  <c r="T39" i="187" s="1"/>
  <c r="T40" i="187" s="1"/>
  <c r="U39" i="187" s="1"/>
  <c r="U40" i="187" s="1"/>
  <c r="V40" i="187" s="1"/>
  <c r="W40" i="187" s="1"/>
  <c r="V39" i="187"/>
  <c r="S40" i="179"/>
  <c r="T39" i="179" s="1"/>
  <c r="T40" i="179" s="1"/>
  <c r="U39" i="179" s="1"/>
  <c r="U40" i="179" s="1"/>
  <c r="V40" i="179" s="1"/>
  <c r="W40" i="179" s="1"/>
  <c r="V39" i="179"/>
  <c r="V39" i="200"/>
  <c r="S40" i="200"/>
  <c r="T39" i="200" s="1"/>
  <c r="T40" i="200" s="1"/>
  <c r="U39" i="200" s="1"/>
  <c r="U40" i="200" s="1"/>
  <c r="V40" i="200" s="1"/>
  <c r="W40" i="200" s="1"/>
  <c r="S40" i="92"/>
  <c r="T39" i="92" s="1"/>
  <c r="T40" i="92" s="1"/>
  <c r="U39" i="92" s="1"/>
  <c r="U40" i="92" s="1"/>
  <c r="V40" i="92" s="1"/>
  <c r="W40" i="92" s="1"/>
  <c r="V39" i="92"/>
  <c r="V39" i="210"/>
  <c r="S40" i="210"/>
  <c r="T39" i="210" s="1"/>
  <c r="T40" i="210" s="1"/>
  <c r="U39" i="210" s="1"/>
  <c r="U40" i="210" s="1"/>
  <c r="V40" i="210" s="1"/>
  <c r="W40" i="210" s="1"/>
  <c r="V39" i="32"/>
  <c r="S40" i="32"/>
  <c r="T39" i="32" s="1"/>
  <c r="T40" i="32" s="1"/>
  <c r="U39" i="32" s="1"/>
  <c r="U40" i="32" s="1"/>
  <c r="V40" i="32" s="1"/>
  <c r="W40" i="32" s="1"/>
  <c r="S40" i="155"/>
  <c r="T39" i="155" s="1"/>
  <c r="T40" i="155" s="1"/>
  <c r="U39" i="155" s="1"/>
  <c r="U40" i="155" s="1"/>
  <c r="V40" i="155" s="1"/>
  <c r="W40" i="155" s="1"/>
  <c r="V39" i="155"/>
  <c r="V39" i="33"/>
  <c r="S40" i="33"/>
  <c r="T39" i="33" s="1"/>
  <c r="T40" i="33" s="1"/>
  <c r="U39" i="33" s="1"/>
  <c r="U40" i="33" s="1"/>
  <c r="V40" i="33" s="1"/>
  <c r="W40" i="33" s="1"/>
  <c r="S40" i="48"/>
  <c r="T39" i="48" s="1"/>
  <c r="T40" i="48" s="1"/>
  <c r="U39" i="48" s="1"/>
  <c r="U40" i="48" s="1"/>
  <c r="V40" i="48" s="1"/>
  <c r="W40" i="48" s="1"/>
  <c r="V39" i="48"/>
  <c r="S40" i="56"/>
  <c r="T39" i="56" s="1"/>
  <c r="T40" i="56" s="1"/>
  <c r="U39" i="56" s="1"/>
  <c r="U40" i="56" s="1"/>
  <c r="V40" i="56" s="1"/>
  <c r="W40" i="56" s="1"/>
  <c r="V39" i="56"/>
  <c r="S40" i="124"/>
  <c r="T39" i="124" s="1"/>
  <c r="T40" i="124" s="1"/>
  <c r="U39" i="124" s="1"/>
  <c r="U40" i="124" s="1"/>
  <c r="V40" i="124" s="1"/>
  <c r="W40" i="124" s="1"/>
  <c r="V39" i="124"/>
  <c r="S40" i="106"/>
  <c r="T39" i="106" s="1"/>
  <c r="T40" i="106" s="1"/>
  <c r="U39" i="106" s="1"/>
  <c r="U40" i="106" s="1"/>
  <c r="V40" i="106" s="1"/>
  <c r="W40" i="106" s="1"/>
  <c r="V39" i="106"/>
  <c r="S40" i="109"/>
  <c r="T39" i="109" s="1"/>
  <c r="T40" i="109" s="1"/>
  <c r="U39" i="109" s="1"/>
  <c r="U40" i="109" s="1"/>
  <c r="V40" i="109" s="1"/>
  <c r="W40" i="109" s="1"/>
  <c r="V39" i="109"/>
  <c r="S40" i="157"/>
  <c r="T39" i="157" s="1"/>
  <c r="T40" i="157" s="1"/>
  <c r="U39" i="157" s="1"/>
  <c r="U40" i="157" s="1"/>
  <c r="V40" i="157" s="1"/>
  <c r="W40" i="157" s="1"/>
  <c r="V39" i="157"/>
  <c r="S40" i="114"/>
  <c r="T39" i="114" s="1"/>
  <c r="T40" i="114" s="1"/>
  <c r="U39" i="114" s="1"/>
  <c r="U40" i="114" s="1"/>
  <c r="V40" i="114" s="1"/>
  <c r="W40" i="114" s="1"/>
  <c r="V39" i="114"/>
  <c r="S40" i="230"/>
  <c r="T39" i="230" s="1"/>
  <c r="T40" i="230" s="1"/>
  <c r="U39" i="230" s="1"/>
  <c r="U40" i="230" s="1"/>
  <c r="V40" i="230" s="1"/>
  <c r="W40" i="230" s="1"/>
  <c r="V39" i="230"/>
  <c r="S40" i="113"/>
  <c r="T39" i="113" s="1"/>
  <c r="T40" i="113" s="1"/>
  <c r="U39" i="113" s="1"/>
  <c r="U40" i="113" s="1"/>
  <c r="V40" i="113" s="1"/>
  <c r="W40" i="113" s="1"/>
  <c r="V39" i="113"/>
  <c r="S40" i="54"/>
  <c r="T39" i="54" s="1"/>
  <c r="T40" i="54" s="1"/>
  <c r="U39" i="54" s="1"/>
  <c r="U40" i="54" s="1"/>
  <c r="V40" i="54" s="1"/>
  <c r="W40" i="54" s="1"/>
  <c r="V39" i="54"/>
  <c r="S40" i="80"/>
  <c r="T39" i="80" s="1"/>
  <c r="T40" i="80" s="1"/>
  <c r="U39" i="80" s="1"/>
  <c r="U40" i="80" s="1"/>
  <c r="V40" i="80" s="1"/>
  <c r="W40" i="80" s="1"/>
  <c r="V39" i="80"/>
  <c r="V39" i="207"/>
  <c r="S40" i="207"/>
  <c r="T39" i="207" s="1"/>
  <c r="T40" i="207" s="1"/>
  <c r="U39" i="207" s="1"/>
  <c r="U40" i="207" s="1"/>
  <c r="V40" i="207" s="1"/>
  <c r="W40" i="207" s="1"/>
  <c r="S40" i="181"/>
  <c r="T39" i="181" s="1"/>
  <c r="T40" i="181" s="1"/>
  <c r="U39" i="181" s="1"/>
  <c r="U40" i="181" s="1"/>
  <c r="V40" i="181" s="1"/>
  <c r="W40" i="181" s="1"/>
  <c r="V39" i="181"/>
  <c r="S40" i="192"/>
  <c r="T39" i="192" s="1"/>
  <c r="T40" i="192" s="1"/>
  <c r="U39" i="192" s="1"/>
  <c r="U40" i="192" s="1"/>
  <c r="V40" i="192" s="1"/>
  <c r="W40" i="192" s="1"/>
  <c r="V39" i="192"/>
  <c r="S40" i="159"/>
  <c r="T39" i="159" s="1"/>
  <c r="T40" i="159" s="1"/>
  <c r="U39" i="159" s="1"/>
  <c r="U40" i="159" s="1"/>
  <c r="V40" i="159" s="1"/>
  <c r="W40" i="159" s="1"/>
  <c r="V39" i="159"/>
  <c r="V39" i="8"/>
  <c r="S40" i="8"/>
  <c r="T39" i="8" s="1"/>
  <c r="T40" i="8" s="1"/>
  <c r="U39" i="8" s="1"/>
  <c r="U40" i="8" s="1"/>
  <c r="V40" i="8" s="1"/>
  <c r="W40" i="8" s="1"/>
  <c r="S40" i="248"/>
  <c r="T39" i="248" s="1"/>
  <c r="T40" i="248" s="1"/>
  <c r="U39" i="248" s="1"/>
  <c r="U40" i="248" s="1"/>
  <c r="V40" i="248" s="1"/>
  <c r="W40" i="248" s="1"/>
  <c r="V39" i="248"/>
  <c r="S40" i="243"/>
  <c r="T39" i="243" s="1"/>
  <c r="T40" i="243" s="1"/>
  <c r="U39" i="243" s="1"/>
  <c r="U40" i="243" s="1"/>
  <c r="V40" i="243" s="1"/>
  <c r="W40" i="243" s="1"/>
  <c r="V39" i="243"/>
  <c r="S40" i="153"/>
  <c r="T39" i="153" s="1"/>
  <c r="T40" i="153" s="1"/>
  <c r="U39" i="153" s="1"/>
  <c r="U40" i="153" s="1"/>
  <c r="V40" i="153" s="1"/>
  <c r="W40" i="153" s="1"/>
  <c r="V39" i="153"/>
  <c r="V39" i="18"/>
  <c r="S40" i="18"/>
  <c r="T39" i="18" s="1"/>
  <c r="T40" i="18" s="1"/>
  <c r="U39" i="18" s="1"/>
  <c r="U40" i="18" s="1"/>
  <c r="V40" i="18" s="1"/>
  <c r="W40" i="18" s="1"/>
  <c r="V39" i="11"/>
  <c r="S40" i="11"/>
  <c r="T39" i="11" s="1"/>
  <c r="T40" i="11" s="1"/>
  <c r="U39" i="11" s="1"/>
  <c r="U40" i="11" s="1"/>
  <c r="V40" i="11" s="1"/>
  <c r="W40" i="11" s="1"/>
  <c r="V39" i="24"/>
  <c r="S40" i="24"/>
  <c r="T39" i="24" s="1"/>
  <c r="T40" i="24" s="1"/>
  <c r="U39" i="24" s="1"/>
  <c r="U40" i="24" s="1"/>
  <c r="V40" i="24" s="1"/>
  <c r="W40" i="24" s="1"/>
  <c r="V39" i="216"/>
  <c r="S40" i="216"/>
  <c r="T39" i="216" s="1"/>
  <c r="T40" i="216" s="1"/>
  <c r="U39" i="216" s="1"/>
  <c r="U40" i="216" s="1"/>
  <c r="V40" i="216" s="1"/>
  <c r="W40" i="216" s="1"/>
  <c r="S40" i="176"/>
  <c r="T39" i="176" s="1"/>
  <c r="T40" i="176" s="1"/>
  <c r="U39" i="176" s="1"/>
  <c r="U40" i="176" s="1"/>
  <c r="V40" i="176" s="1"/>
  <c r="W40" i="176" s="1"/>
  <c r="V39" i="176"/>
  <c r="V39" i="204"/>
  <c r="S40" i="204"/>
  <c r="T39" i="204" s="1"/>
  <c r="T40" i="204" s="1"/>
  <c r="U39" i="204" s="1"/>
  <c r="U40" i="204" s="1"/>
  <c r="V40" i="204" s="1"/>
  <c r="W40" i="204" s="1"/>
  <c r="V39" i="36"/>
  <c r="S40" i="36"/>
  <c r="T39" i="36" s="1"/>
  <c r="T40" i="36" s="1"/>
  <c r="U39" i="36" s="1"/>
  <c r="U40" i="36" s="1"/>
  <c r="V40" i="36" s="1"/>
  <c r="W40" i="36" s="1"/>
  <c r="S40" i="50"/>
  <c r="T39" i="50" s="1"/>
  <c r="T40" i="50" s="1"/>
  <c r="U39" i="50" s="1"/>
  <c r="U40" i="50" s="1"/>
  <c r="V40" i="50" s="1"/>
  <c r="W40" i="50" s="1"/>
  <c r="V39" i="50"/>
  <c r="S40" i="193"/>
  <c r="T39" i="193" s="1"/>
  <c r="T40" i="193" s="1"/>
  <c r="U39" i="193" s="1"/>
  <c r="U40" i="193" s="1"/>
  <c r="V40" i="193" s="1"/>
  <c r="W40" i="193" s="1"/>
  <c r="V39" i="193"/>
  <c r="S40" i="76"/>
  <c r="T39" i="76" s="1"/>
  <c r="T40" i="76" s="1"/>
  <c r="U39" i="76" s="1"/>
  <c r="U40" i="76" s="1"/>
  <c r="V40" i="76" s="1"/>
  <c r="W40" i="76" s="1"/>
  <c r="V39" i="76"/>
  <c r="S40" i="174"/>
  <c r="T39" i="174" s="1"/>
  <c r="T40" i="174" s="1"/>
  <c r="U39" i="174" s="1"/>
  <c r="U40" i="174" s="1"/>
  <c r="V40" i="174" s="1"/>
  <c r="W40" i="174" s="1"/>
  <c r="V39" i="174"/>
  <c r="S40" i="189"/>
  <c r="T39" i="189" s="1"/>
  <c r="T40" i="189" s="1"/>
  <c r="U39" i="189" s="1"/>
  <c r="U40" i="189" s="1"/>
  <c r="V40" i="189" s="1"/>
  <c r="W40" i="189" s="1"/>
  <c r="V39" i="189"/>
  <c r="S40" i="183"/>
  <c r="T39" i="183" s="1"/>
  <c r="T40" i="183" s="1"/>
  <c r="U39" i="183" s="1"/>
  <c r="U40" i="183" s="1"/>
  <c r="V40" i="183" s="1"/>
  <c r="W40" i="183" s="1"/>
  <c r="V39" i="183"/>
  <c r="S40" i="186"/>
  <c r="T39" i="186" s="1"/>
  <c r="T40" i="186" s="1"/>
  <c r="U39" i="186" s="1"/>
  <c r="U40" i="186" s="1"/>
  <c r="V40" i="186" s="1"/>
  <c r="W40" i="186" s="1"/>
  <c r="V39" i="186"/>
  <c r="S40" i="112"/>
  <c r="T39" i="112" s="1"/>
  <c r="T40" i="112" s="1"/>
  <c r="U39" i="112" s="1"/>
  <c r="U40" i="112" s="1"/>
  <c r="V40" i="112" s="1"/>
  <c r="W40" i="112" s="1"/>
  <c r="V39" i="112"/>
  <c r="S40" i="234"/>
  <c r="T39" i="234" s="1"/>
  <c r="T40" i="234" s="1"/>
  <c r="U39" i="234" s="1"/>
  <c r="U40" i="234" s="1"/>
  <c r="V40" i="234" s="1"/>
  <c r="W40" i="234" s="1"/>
  <c r="V39" i="234"/>
  <c r="V39" i="29" l="1"/>
  <c r="S40" i="29"/>
  <c r="T39" i="29" s="1"/>
  <c r="T40" i="29" s="1"/>
  <c r="U39" i="29" s="1"/>
  <c r="U40" i="29" s="1"/>
  <c r="V40" i="29" s="1"/>
  <c r="W40" i="29" s="1"/>
  <c r="S40" i="81"/>
  <c r="T39" i="81" s="1"/>
  <c r="T40" i="81" s="1"/>
  <c r="U39" i="81" s="1"/>
  <c r="U40" i="81" s="1"/>
  <c r="V40" i="81" s="1"/>
  <c r="W40" i="81" s="1"/>
  <c r="V39" i="81"/>
  <c r="R40" i="115"/>
  <c r="S39" i="115"/>
  <c r="R40" i="20"/>
  <c r="S39" i="20"/>
  <c r="V39" i="212"/>
  <c r="S40" i="212"/>
  <c r="T39" i="212" s="1"/>
  <c r="T40" i="212" s="1"/>
  <c r="U39" i="212" s="1"/>
  <c r="U40" i="212" s="1"/>
  <c r="V40" i="212" s="1"/>
  <c r="W40" i="212" s="1"/>
  <c r="S39" i="126"/>
  <c r="R40" i="126"/>
  <c r="S40" i="89"/>
  <c r="T39" i="89" s="1"/>
  <c r="T40" i="89" s="1"/>
  <c r="U39" i="89" s="1"/>
  <c r="U40" i="89" s="1"/>
  <c r="V40" i="89" s="1"/>
  <c r="W40" i="89" s="1"/>
  <c r="V39" i="89"/>
  <c r="R40" i="91"/>
  <c r="S39" i="91"/>
  <c r="S40" i="72"/>
  <c r="T39" i="72" s="1"/>
  <c r="T40" i="72" s="1"/>
  <c r="U39" i="72" s="1"/>
  <c r="U40" i="72" s="1"/>
  <c r="V40" i="72" s="1"/>
  <c r="W40" i="72" s="1"/>
  <c r="V39" i="72"/>
  <c r="S39" i="57"/>
  <c r="R40" i="57"/>
  <c r="V39" i="25"/>
  <c r="S40" i="25"/>
  <c r="T39" i="25" s="1"/>
  <c r="T40" i="25" s="1"/>
  <c r="U39" i="25" s="1"/>
  <c r="U40" i="25" s="1"/>
  <c r="V40" i="25" s="1"/>
  <c r="W40" i="25" s="1"/>
  <c r="S40" i="75"/>
  <c r="T39" i="75" s="1"/>
  <c r="T40" i="75" s="1"/>
  <c r="U39" i="75" s="1"/>
  <c r="U40" i="75" s="1"/>
  <c r="V40" i="75" s="1"/>
  <c r="W40" i="75" s="1"/>
  <c r="V39" i="75"/>
  <c r="S40" i="74"/>
  <c r="T39" i="74" s="1"/>
  <c r="T40" i="74" s="1"/>
  <c r="U39" i="74" s="1"/>
  <c r="U40" i="74" s="1"/>
  <c r="V40" i="74" s="1"/>
  <c r="W40" i="74" s="1"/>
  <c r="V39" i="74"/>
  <c r="V39" i="199"/>
  <c r="S40" i="199"/>
  <c r="T39" i="199" s="1"/>
  <c r="T40" i="199" s="1"/>
  <c r="U39" i="199" s="1"/>
  <c r="U40" i="199" s="1"/>
  <c r="V40" i="199" s="1"/>
  <c r="W40" i="199" s="1"/>
  <c r="S39" i="70"/>
  <c r="R40" i="70"/>
  <c r="V39" i="218"/>
  <c r="S40" i="218"/>
  <c r="T39" i="218" s="1"/>
  <c r="T40" i="218" s="1"/>
  <c r="U39" i="218" s="1"/>
  <c r="U40" i="218" s="1"/>
  <c r="V40" i="218" s="1"/>
  <c r="W40" i="218" s="1"/>
  <c r="S40" i="116"/>
  <c r="T39" i="116" s="1"/>
  <c r="T40" i="116" s="1"/>
  <c r="U39" i="116" s="1"/>
  <c r="U40" i="116" s="1"/>
  <c r="V40" i="116" s="1"/>
  <c r="W40" i="116" s="1"/>
  <c r="V39" i="116"/>
  <c r="R40" i="41"/>
  <c r="S39" i="41"/>
  <c r="S39" i="21"/>
  <c r="R40" i="21"/>
  <c r="R40" i="123"/>
  <c r="S39" i="123"/>
  <c r="V39" i="162"/>
  <c r="S40" i="162"/>
  <c r="T39" i="162" s="1"/>
  <c r="T40" i="162" s="1"/>
  <c r="U39" i="162" s="1"/>
  <c r="U40" i="162" s="1"/>
  <c r="V40" i="162" s="1"/>
  <c r="W40" i="162" s="1"/>
  <c r="R40" i="23"/>
  <c r="S39" i="23"/>
  <c r="V39" i="9"/>
  <c r="S40" i="9"/>
  <c r="T39" i="9" s="1"/>
  <c r="T40" i="9" s="1"/>
  <c r="U39" i="9" s="1"/>
  <c r="U40" i="9" s="1"/>
  <c r="V40" i="9" s="1"/>
  <c r="W40" i="9" s="1"/>
  <c r="S40" i="160"/>
  <c r="T39" i="160" s="1"/>
  <c r="T40" i="160" s="1"/>
  <c r="U39" i="160" s="1"/>
  <c r="U40" i="160" s="1"/>
  <c r="V40" i="160" s="1"/>
  <c r="W40" i="160" s="1"/>
  <c r="V39" i="160"/>
  <c r="S40" i="73"/>
  <c r="T39" i="73" s="1"/>
  <c r="T40" i="73" s="1"/>
  <c r="U39" i="73" s="1"/>
  <c r="U40" i="73" s="1"/>
  <c r="V40" i="73" s="1"/>
  <c r="W40" i="73" s="1"/>
  <c r="V39" i="73"/>
  <c r="R40" i="39"/>
  <c r="S39" i="39"/>
  <c r="R40" i="40"/>
  <c r="S39" i="40"/>
  <c r="R40" i="69"/>
  <c r="S39" i="69"/>
  <c r="R40" i="38"/>
  <c r="S39" i="38"/>
  <c r="V39" i="208"/>
  <c r="S40" i="208"/>
  <c r="T39" i="208" s="1"/>
  <c r="T40" i="208" s="1"/>
  <c r="U39" i="208" s="1"/>
  <c r="U40" i="208" s="1"/>
  <c r="V40" i="208" s="1"/>
  <c r="W40" i="208" s="1"/>
  <c r="V39" i="215"/>
  <c r="S40" i="215"/>
  <c r="T39" i="215" s="1"/>
  <c r="T40" i="215" s="1"/>
  <c r="U39" i="215" s="1"/>
  <c r="U40" i="215" s="1"/>
  <c r="V40" i="215" s="1"/>
  <c r="W40" i="215" s="1"/>
  <c r="S40" i="148"/>
  <c r="T39" i="148" s="1"/>
  <c r="T40" i="148" s="1"/>
  <c r="U39" i="148" s="1"/>
  <c r="U40" i="148" s="1"/>
  <c r="V40" i="148" s="1"/>
  <c r="W40" i="148" s="1"/>
  <c r="V39" i="148"/>
  <c r="S40" i="144"/>
  <c r="T39" i="144" s="1"/>
  <c r="T40" i="144" s="1"/>
  <c r="U39" i="144" s="1"/>
  <c r="U40" i="144" s="1"/>
  <c r="V40" i="144" s="1"/>
  <c r="W40" i="144" s="1"/>
  <c r="V39" i="144"/>
  <c r="S40" i="71"/>
  <c r="T39" i="71" s="1"/>
  <c r="T40" i="71" s="1"/>
  <c r="U39" i="71" s="1"/>
  <c r="U40" i="71" s="1"/>
  <c r="V40" i="71" s="1"/>
  <c r="W40" i="71" s="1"/>
  <c r="V39" i="71"/>
  <c r="R40" i="164"/>
  <c r="S39" i="164"/>
  <c r="R40" i="22"/>
  <c r="S39" i="22"/>
  <c r="S40" i="91" l="1"/>
  <c r="T39" i="91" s="1"/>
  <c r="T40" i="91" s="1"/>
  <c r="U39" i="91" s="1"/>
  <c r="U40" i="91" s="1"/>
  <c r="V40" i="91" s="1"/>
  <c r="W40" i="91" s="1"/>
  <c r="V39" i="91"/>
  <c r="V39" i="20"/>
  <c r="S40" i="20"/>
  <c r="T39" i="20" s="1"/>
  <c r="T40" i="20" s="1"/>
  <c r="U39" i="20" s="1"/>
  <c r="U40" i="20" s="1"/>
  <c r="V40" i="20" s="1"/>
  <c r="W40" i="20" s="1"/>
  <c r="S40" i="115"/>
  <c r="T39" i="115" s="1"/>
  <c r="T40" i="115" s="1"/>
  <c r="U39" i="115" s="1"/>
  <c r="U40" i="115" s="1"/>
  <c r="V40" i="115" s="1"/>
  <c r="W40" i="115" s="1"/>
  <c r="V39" i="115"/>
  <c r="S40" i="126"/>
  <c r="T39" i="126" s="1"/>
  <c r="T40" i="126" s="1"/>
  <c r="U39" i="126" s="1"/>
  <c r="U40" i="126" s="1"/>
  <c r="V40" i="126" s="1"/>
  <c r="W40" i="126" s="1"/>
  <c r="V39" i="126"/>
  <c r="V39" i="22"/>
  <c r="S40" i="22"/>
  <c r="T39" i="22" s="1"/>
  <c r="T40" i="22" s="1"/>
  <c r="U39" i="22" s="1"/>
  <c r="U40" i="22" s="1"/>
  <c r="V40" i="22" s="1"/>
  <c r="W40" i="22" s="1"/>
  <c r="S40" i="69"/>
  <c r="T39" i="69" s="1"/>
  <c r="T40" i="69" s="1"/>
  <c r="U39" i="69" s="1"/>
  <c r="U40" i="69" s="1"/>
  <c r="V40" i="69" s="1"/>
  <c r="W40" i="69" s="1"/>
  <c r="V39" i="69"/>
  <c r="V39" i="40"/>
  <c r="S40" i="40"/>
  <c r="T39" i="40" s="1"/>
  <c r="T40" i="40" s="1"/>
  <c r="U39" i="40" s="1"/>
  <c r="U40" i="40" s="1"/>
  <c r="V40" i="40" s="1"/>
  <c r="W40" i="40" s="1"/>
  <c r="V39" i="21"/>
  <c r="S40" i="21"/>
  <c r="T39" i="21" s="1"/>
  <c r="T40" i="21" s="1"/>
  <c r="U39" i="21" s="1"/>
  <c r="U40" i="21" s="1"/>
  <c r="V40" i="21" s="1"/>
  <c r="W40" i="21" s="1"/>
  <c r="S40" i="70"/>
  <c r="T39" i="70" s="1"/>
  <c r="T40" i="70" s="1"/>
  <c r="U39" i="70" s="1"/>
  <c r="U40" i="70" s="1"/>
  <c r="V40" i="70" s="1"/>
  <c r="W40" i="70" s="1"/>
  <c r="V39" i="70"/>
  <c r="V39" i="23"/>
  <c r="S40" i="23"/>
  <c r="T39" i="23" s="1"/>
  <c r="T40" i="23" s="1"/>
  <c r="U39" i="23" s="1"/>
  <c r="U40" i="23" s="1"/>
  <c r="V40" i="23" s="1"/>
  <c r="W40" i="23" s="1"/>
  <c r="V39" i="41"/>
  <c r="S40" i="41"/>
  <c r="T39" i="41" s="1"/>
  <c r="T40" i="41" s="1"/>
  <c r="U39" i="41" s="1"/>
  <c r="U40" i="41" s="1"/>
  <c r="V40" i="41" s="1"/>
  <c r="W40" i="41" s="1"/>
  <c r="V39" i="57"/>
  <c r="S40" i="57"/>
  <c r="T39" i="57" s="1"/>
  <c r="T40" i="57" s="1"/>
  <c r="U39" i="57" s="1"/>
  <c r="U40" i="57" s="1"/>
  <c r="V40" i="57" s="1"/>
  <c r="W40" i="57" s="1"/>
  <c r="S40" i="123"/>
  <c r="T39" i="123" s="1"/>
  <c r="T40" i="123" s="1"/>
  <c r="U39" i="123" s="1"/>
  <c r="U40" i="123" s="1"/>
  <c r="V40" i="123" s="1"/>
  <c r="W40" i="123" s="1"/>
  <c r="V39" i="123"/>
  <c r="V39" i="39"/>
  <c r="S40" i="39"/>
  <c r="T39" i="39" s="1"/>
  <c r="T40" i="39" s="1"/>
  <c r="U39" i="39" s="1"/>
  <c r="U40" i="39" s="1"/>
  <c r="V40" i="39" s="1"/>
  <c r="W40" i="39" s="1"/>
  <c r="V39" i="38"/>
  <c r="S40" i="38"/>
  <c r="T39" i="38" s="1"/>
  <c r="T40" i="38" s="1"/>
  <c r="U39" i="38" s="1"/>
  <c r="U40" i="38" s="1"/>
  <c r="V40" i="38" s="1"/>
  <c r="W40" i="38" s="1"/>
  <c r="V39" i="164"/>
  <c r="S40" i="164"/>
  <c r="T39" i="164" s="1"/>
  <c r="T40" i="164" s="1"/>
  <c r="U39" i="164" s="1"/>
  <c r="U40" i="164" s="1"/>
  <c r="V40" i="164" s="1"/>
  <c r="W40" i="164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<sst xmlns="http://schemas.openxmlformats.org/spreadsheetml/2006/main" count="27090" uniqueCount="323">
  <si>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</si>
  <si>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</si>
  <si>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</si>
  <si>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</si>
  <si>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</si>
  <si>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</si>
  <si>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</si>
  <si>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</si>
  <si>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</si>
  <si>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</si>
  <si>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</si>
  <si>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</si>
  <si>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</si>
  <si>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</si>
  <si>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</si>
  <si>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</si>
  <si>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</si>
  <si>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</si>
  <si>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</si>
  <si>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</si>
  <si>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</si>
  <si>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</si>
  <si>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</si>
  <si>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</si>
  <si>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</si>
  <si>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</si>
  <si>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</si>
  <si>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</si>
  <si>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</si>
  <si>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</si>
  <si>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</si>
  <si>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</si>
  <si>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</si>
  <si>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</si>
  <si>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</si>
  <si>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</si>
  <si>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</si>
  <si>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</si>
  <si>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</si>
  <si>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</si>
  <si>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</si>
  <si>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</si>
  <si>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</si>
  <si>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</si>
  <si>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</si>
  <si>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</si>
  <si>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</si>
  <si>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</si>
  <si>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</si>
  <si>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</si>
  <si>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</si>
  <si>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</si>
  <si>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</si>
  <si>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</si>
  <si>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</si>
  <si>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</si>
  <si>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</si>
  <si>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</si>
  <si>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</si>
  <si>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</si>
  <si>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</si>
  <si>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</si>
  <si>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</si>
  <si>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3rd Quarter ended 31 March 2024 (Figures Finalised as at 2024/04/26)</t>
  </si>
  <si>
    <t>Eastern Cape: Dr Beyers Naude (EC101) - Table C7 Quarterly Budgeted Cash Flows ( Waste management                                   ) for 3rd Quarter ended 31 March 2024 (Figures Finalised as at 2024/04/26)</t>
  </si>
  <si>
    <t>Eastern Cape: Blue Crane Route (EC102) - Table C7 Quarterly Budgeted Cash Flows ( Waste management                                   ) for 3rd Quarter ended 31 March 2024 (Figures Finalised as at 2024/04/26)</t>
  </si>
  <si>
    <t>Eastern Cape: Makana (EC104) - Table C7 Quarterly Budgeted Cash Flows ( Waste management                                   ) for 3rd Quarter ended 31 March 2024 (Figures Finalised as at 2024/04/26)</t>
  </si>
  <si>
    <t>Eastern Cape: Ndlambe (EC105) - Table C7 Quarterly Budgeted Cash Flows ( Waste management                                   ) for 3rd Quarter ended 31 March 2024 (Figures Finalised as at 2024/04/26)</t>
  </si>
  <si>
    <t>Eastern Cape: Sundays River Valley (EC106) - Table C7 Quarterly Budgeted Cash Flows ( Waste management                                   ) for 3rd Quarter ended 31 March 2024 (Figures Finalised as at 2024/04/26)</t>
  </si>
  <si>
    <t>Eastern Cape: Kouga (EC108) - Table C7 Quarterly Budgeted Cash Flows ( Waste management                                   ) for 3rd Quarter ended 31 March 2024 (Figures Finalised as at 2024/04/26)</t>
  </si>
  <si>
    <t>Eastern Cape: Kou-Kamma (EC109) - Table C7 Quarterly Budgeted Cash Flows ( Waste management                                   ) for 3rd Quarter ended 31 March 2024 (Figures Finalised as at 2024/04/26)</t>
  </si>
  <si>
    <t>Eastern Cape: Sarah Baartman (DC10) - Table C7 Quarterly Budgeted Cash Flows ( Waste management                                   ) for 3rd Quarter ended 31 March 2024 (Figures Finalised as at 2024/04/26)</t>
  </si>
  <si>
    <t>Eastern Cape: Mbhashe (EC121) - Table C7 Quarterly Budgeted Cash Flows ( Waste management                                   ) for 3rd Quarter ended 31 March 2024 (Figures Finalised as at 2024/04/26)</t>
  </si>
  <si>
    <t>Eastern Cape: Mnquma (EC122) - Table C7 Quarterly Budgeted Cash Flows ( Waste management                                   ) for 3rd Quarter ended 31 March 2024 (Figures Finalised as at 2024/04/26)</t>
  </si>
  <si>
    <t>Eastern Cape: Great Kei (EC123) - Table C7 Quarterly Budgeted Cash Flows ( Waste management                                   ) for 3rd Quarter ended 31 March 2024 (Figures Finalised as at 2024/04/26)</t>
  </si>
  <si>
    <t>Eastern Cape: Amahlathi (EC124) - Table C7 Quarterly Budgeted Cash Flows ( Waste management                                   ) for 3rd Quarter ended 31 March 2024 (Figures Finalised as at 2024/04/26)</t>
  </si>
  <si>
    <t>Eastern Cape: Ngqushwa (EC126) - Table C7 Quarterly Budgeted Cash Flows ( Waste management                                   ) for 3rd Quarter ended 31 March 2024 (Figures Finalised as at 2024/04/26)</t>
  </si>
  <si>
    <t>Eastern Cape: Raymond Mhlaba (EC129) - Table C7 Quarterly Budgeted Cash Flows ( Waste management                                   ) for 3rd Quarter ended 31 March 2024 (Figures Finalised as at 2024/04/26)</t>
  </si>
  <si>
    <t>Eastern Cape: Amathole (DC12) - Table C7 Quarterly Budgeted Cash Flows ( Waste management                                   ) for 3rd Quarter ended 31 March 2024 (Figures Finalised as at 2024/04/26)</t>
  </si>
  <si>
    <t>Eastern Cape: Inxuba Yethemba (EC131) - Table C7 Quarterly Budgeted Cash Flows ( Waste management                                   ) for 3rd Quarter ended 31 March 2024 (Figures Finalised as at 2024/04/26)</t>
  </si>
  <si>
    <t>Eastern Cape: Intsika Yethu (EC135) - Table C7 Quarterly Budgeted Cash Flows ( Waste management                                   ) for 3rd Quarter ended 31 March 2024 (Figures Finalised as at 2024/04/26)</t>
  </si>
  <si>
    <t>Eastern Cape: Emalahleni (EC) (EC136) - Table C7 Quarterly Budgeted Cash Flows ( Waste management                                   ) for 3rd Quarter ended 31 March 2024 (Figures Finalised as at 2024/04/26)</t>
  </si>
  <si>
    <t>Eastern Cape: Dr. A.B. Xuma (EC137) - Table C7 Quarterly Budgeted Cash Flows ( Waste management                                   ) for 3rd Quarter ended 31 March 2024 (Figures Finalised as at 2024/04/26)</t>
  </si>
  <si>
    <t>Eastern Cape: Sakhisizwe (EC138) - Table C7 Quarterly Budgeted Cash Flows ( Waste management                                   ) for 3rd Quarter ended 31 March 2024 (Figures Finalised as at 2024/04/26)</t>
  </si>
  <si>
    <t>Eastern Cape: Enoch Mgijima (EC139) - Table C7 Quarterly Budgeted Cash Flows ( Waste management                                   ) for 3rd Quarter ended 31 March 2024 (Figures Finalised as at 2024/04/26)</t>
  </si>
  <si>
    <t>Eastern Cape: Chris Hani (DC13) - Table C7 Quarterly Budgeted Cash Flows ( Waste management                                   ) for 3rd Quarter ended 31 March 2024 (Figures Finalised as at 2024/04/26)</t>
  </si>
  <si>
    <t>Eastern Cape: Elundini (EC141) - Table C7 Quarterly Budgeted Cash Flows ( Waste management                                   ) for 3rd Quarter ended 31 March 2024 (Figures Finalised as at 2024/04/26)</t>
  </si>
  <si>
    <t>Eastern Cape: Senqu (EC142) - Table C7 Quarterly Budgeted Cash Flows ( Waste management                                   ) for 3rd Quarter ended 31 March 2024 (Figures Finalised as at 2024/04/26)</t>
  </si>
  <si>
    <t>Eastern Cape: Walter Sisulu (EC145) - Table C7 Quarterly Budgeted Cash Flows ( Waste management                                   ) for 3rd Quarter ended 31 March 2024 (Figures Finalised as at 2024/04/26)</t>
  </si>
  <si>
    <t>Eastern Cape: Joe Gqabi (DC14) - Table C7 Quarterly Budgeted Cash Flows ( Waste management                                   ) for 3rd Quarter ended 31 March 2024 (Figures Finalised as at 2024/04/26)</t>
  </si>
  <si>
    <t>Eastern Cape: Ngquza Hills (EC153) - Table C7 Quarterly Budgeted Cash Flows ( Waste management                                   ) for 3rd Quarter ended 31 March 2024 (Figures Finalised as at 2024/04/26)</t>
  </si>
  <si>
    <t>Eastern Cape: Port St Johns (EC154) - Table C7 Quarterly Budgeted Cash Flows ( Waste management                                   ) for 3rd Quarter ended 31 March 2024 (Figures Finalised as at 2024/04/26)</t>
  </si>
  <si>
    <t>Eastern Cape: Nyandeni (EC155) - Table C7 Quarterly Budgeted Cash Flows ( Waste management                                   ) for 3rd Quarter ended 31 March 2024 (Figures Finalised as at 2024/04/26)</t>
  </si>
  <si>
    <t>Eastern Cape: Mhlontlo (EC156) - Table C7 Quarterly Budgeted Cash Flows ( Waste management                                   ) for 3rd Quarter ended 31 March 2024 (Figures Finalised as at 2024/04/26)</t>
  </si>
  <si>
    <t>Eastern Cape: King Sabata Dalindyebo (EC157) - Table C7 Quarterly Budgeted Cash Flows ( Waste management                                   ) for 3rd Quarter ended 31 March 2024 (Figures Finalised as at 2024/04/26)</t>
  </si>
  <si>
    <t>Eastern Cape: O R Tambo (DC15) - Table C7 Quarterly Budgeted Cash Flows ( Waste management                                   ) for 3rd Quarter ended 31 March 2024 (Figures Finalised as at 2024/04/26)</t>
  </si>
  <si>
    <t>Eastern Cape: Matatiele (EC441) - Table C7 Quarterly Budgeted Cash Flows ( Waste management                                   ) for 3rd Quarter ended 31 March 2024 (Figures Finalised as at 2024/04/26)</t>
  </si>
  <si>
    <t>Eastern Cape: Umzimvubu (EC442) - Table C7 Quarterly Budgeted Cash Flows ( Waste management                                   ) for 3rd Quarter ended 31 March 2024 (Figures Finalised as at 2024/04/26)</t>
  </si>
  <si>
    <t>Eastern Cape: Winnie Madikizela-Mandela (EC443) - Table C7 Quarterly Budgeted Cash Flows ( Waste management                                   ) for 3rd Quarter ended 31 March 2024 (Figures Finalised as at 2024/04/26)</t>
  </si>
  <si>
    <t>Eastern Cape: Ntabankulu (EC444) - Table C7 Quarterly Budgeted Cash Flows ( Waste management                                   ) for 3rd Quarter ended 31 March 2024 (Figures Finalised as at 2024/04/26)</t>
  </si>
  <si>
    <t>Eastern Cape: Alfred Nzo (DC44) - Table C7 Quarterly Budgeted Cash Flows ( Waste management                                   ) for 3rd Quarter ended 31 March 2024 (Figures Finalised as at 2024/04/26)</t>
  </si>
  <si>
    <t>Free State: Mangaung (MAN) - Table C7 Quarterly Budgeted Cash Flows ( Waste management                                   ) for 3rd Quarter ended 31 March 2024 (Figures Finalised as at 2024/04/26)</t>
  </si>
  <si>
    <t>Free State: Letsemeng (FS161) - Table C7 Quarterly Budgeted Cash Flows ( Waste management                                   ) for 3rd Quarter ended 31 March 2024 (Figures Finalised as at 2024/04/26)</t>
  </si>
  <si>
    <t>Free State: Kopanong (FS162) - Table C7 Quarterly Budgeted Cash Flows ( Waste management                                   ) for 3rd Quarter ended 31 March 2024 (Figures Finalised as at 2024/04/26)</t>
  </si>
  <si>
    <t>Free State: Mohokare (FS163) - Table C7 Quarterly Budgeted Cash Flows ( Waste management                                   ) for 3rd Quarter ended 31 March 2024 (Figures Finalised as at 2024/04/26)</t>
  </si>
  <si>
    <t>Free State: Xhariep (DC16) - Table C7 Quarterly Budgeted Cash Flows ( Waste management                                   ) for 3rd Quarter ended 31 March 2024 (Figures Finalised as at 2024/04/26)</t>
  </si>
  <si>
    <t>Free State: Masilonyana (FS181) - Table C7 Quarterly Budgeted Cash Flows ( Waste management                                   ) for 3rd Quarter ended 31 March 2024 (Figures Finalised as at 2024/04/26)</t>
  </si>
  <si>
    <t>Free State: Tokologo (FS182) - Table C7 Quarterly Budgeted Cash Flows ( Waste management                                   ) for 3rd Quarter ended 31 March 2024 (Figures Finalised as at 2024/04/26)</t>
  </si>
  <si>
    <t>Free State: Tswelopele (FS183) - Table C7 Quarterly Budgeted Cash Flows ( Waste management                                   ) for 3rd Quarter ended 31 March 2024 (Figures Finalised as at 2024/04/26)</t>
  </si>
  <si>
    <t>Free State: Matjhabeng (FS184) - Table C7 Quarterly Budgeted Cash Flows ( Waste management                                   ) for 3rd Quarter ended 31 March 2024 (Figures Finalised as at 2024/04/26)</t>
  </si>
  <si>
    <t>Free State: Nala (FS185) - Table C7 Quarterly Budgeted Cash Flows ( Waste management                                   ) for 3rd Quarter ended 31 March 2024 (Figures Finalised as at 2024/04/26)</t>
  </si>
  <si>
    <t>Free State: Lejweleputswa (DC18) - Table C7 Quarterly Budgeted Cash Flows ( Waste management                                   ) for 3rd Quarter ended 31 March 2024 (Figures Finalised as at 2024/04/26)</t>
  </si>
  <si>
    <t>Free State: Setsoto (FS191) - Table C7 Quarterly Budgeted Cash Flows ( Waste management                                   ) for 3rd Quarter ended 31 March 2024 (Figures Finalised as at 2024/04/26)</t>
  </si>
  <si>
    <t>Free State: Dihlabeng (FS192) - Table C7 Quarterly Budgeted Cash Flows ( Waste management                                   ) for 3rd Quarter ended 31 March 2024 (Figures Finalised as at 2024/04/26)</t>
  </si>
  <si>
    <t>Free State: Nketoana (FS193) - Table C7 Quarterly Budgeted Cash Flows ( Waste management                                   ) for 3rd Quarter ended 31 March 2024 (Figures Finalised as at 2024/04/26)</t>
  </si>
  <si>
    <t>Free State: Maluti-a-Phofung (FS194) - Table C7 Quarterly Budgeted Cash Flows ( Waste management                                   ) for 3rd Quarter ended 31 March 2024 (Figures Finalised as at 2024/04/26)</t>
  </si>
  <si>
    <t>Free State: Phumelela (FS195) - Table C7 Quarterly Budgeted Cash Flows ( Waste management                                   ) for 3rd Quarter ended 31 March 2024 (Figures Finalised as at 2024/04/26)</t>
  </si>
  <si>
    <t>Free State: Mantsopa (FS196) - Table C7 Quarterly Budgeted Cash Flows ( Waste management                                   ) for 3rd Quarter ended 31 March 2024 (Figures Finalised as at 2024/04/26)</t>
  </si>
  <si>
    <t>Free State: Thabo Mofutsanyana (DC19) - Table C7 Quarterly Budgeted Cash Flows ( Waste management                                   ) for 3rd Quarter ended 31 March 2024 (Figures Finalised as at 2024/04/26)</t>
  </si>
  <si>
    <t>Free State: Moqhaka (FS201) - Table C7 Quarterly Budgeted Cash Flows ( Waste management                                   ) for 3rd Quarter ended 31 March 2024 (Figures Finalised as at 2024/04/26)</t>
  </si>
  <si>
    <t>Free State: Ngwathe (FS203) - Table C7 Quarterly Budgeted Cash Flows ( Waste management                                   ) for 3rd Quarter ended 31 March 2024 (Figures Finalised as at 2024/04/26)</t>
  </si>
  <si>
    <t>Free State: Metsimaholo (FS204) - Table C7 Quarterly Budgeted Cash Flows ( Waste management                                   ) for 3rd Quarter ended 31 March 2024 (Figures Finalised as at 2024/04/26)</t>
  </si>
  <si>
    <t>Free State: Mafube (FS205) - Table C7 Quarterly Budgeted Cash Flows ( Waste management                                   ) for 3rd Quarter ended 31 March 2024 (Figures Finalised as at 2024/04/26)</t>
  </si>
  <si>
    <t>Free State: Fezile Dabi (DC20) - Table C7 Quarterly Budgeted Cash Flows ( Waste management                                   ) for 3rd Quarter ended 31 March 2024 (Figures Finalised as at 2024/04/26)</t>
  </si>
  <si>
    <t>Gauteng: City of Ekurhuleni (EKU) - Table C7 Quarterly Budgeted Cash Flows ( Waste management                                   ) for 3rd Quarter ended 31 March 2024 (Figures Finalised as at 2024/04/26)</t>
  </si>
  <si>
    <t>Gauteng: City of Johannesburg (JHB) - Table C7 Quarterly Budgeted Cash Flows ( Waste management                                   ) for 3rd Quarter ended 31 March 2024 (Figures Finalised as at 2024/04/26)</t>
  </si>
  <si>
    <t>Gauteng: City of Tshwane (TSH) - Table C7 Quarterly Budgeted Cash Flows ( Waste management                                   ) for 3rd Quarter ended 31 March 2024 (Figures Finalised as at 2024/04/26)</t>
  </si>
  <si>
    <t>Gauteng: Emfuleni (GT421) - Table C7 Quarterly Budgeted Cash Flows ( Waste management                                   ) for 3rd Quarter ended 31 March 2024 (Figures Finalised as at 2024/04/26)</t>
  </si>
  <si>
    <t>Gauteng: Midvaal (GT422) - Table C7 Quarterly Budgeted Cash Flows ( Waste management                                   ) for 3rd Quarter ended 31 March 2024 (Figures Finalised as at 2024/04/26)</t>
  </si>
  <si>
    <t>Gauteng: Lesedi (GT423) - Table C7 Quarterly Budgeted Cash Flows ( Waste management                                   ) for 3rd Quarter ended 31 March 2024 (Figures Finalised as at 2024/04/26)</t>
  </si>
  <si>
    <t>Gauteng: Sedibeng (DC42) - Table C7 Quarterly Budgeted Cash Flows ( Waste management                                   ) for 3rd Quarter ended 31 March 2024 (Figures Finalised as at 2024/04/26)</t>
  </si>
  <si>
    <t>Gauteng: Mogale City (GT481) - Table C7 Quarterly Budgeted Cash Flows ( Waste management                                   ) for 3rd Quarter ended 31 March 2024 (Figures Finalised as at 2024/04/26)</t>
  </si>
  <si>
    <t>Gauteng: Merafong City (GT484) - Table C7 Quarterly Budgeted Cash Flows ( Waste management                                   ) for 3rd Quarter ended 31 March 2024 (Figures Finalised as at 2024/04/26)</t>
  </si>
  <si>
    <t>Gauteng: Rand West City (GT485) - Table C7 Quarterly Budgeted Cash Flows ( Waste management                                   ) for 3rd Quarter ended 31 March 2024 (Figures Finalised as at 2024/04/26)</t>
  </si>
  <si>
    <t>Gauteng: West Rand (DC48) - Table C7 Quarterly Budgeted Cash Flows ( Waste management                                   ) for 3rd Quarter ended 31 March 2024 (Figures Finalised as at 2024/04/26)</t>
  </si>
  <si>
    <t>Kwazulu-Natal: eThekwini (ETH) - Table C7 Quarterly Budgeted Cash Flows ( Waste management                                   ) for 3rd Quarter ended 31 March 2024 (Figures Finalised as at 2024/04/26)</t>
  </si>
  <si>
    <t>Kwazulu-Natal: Umdoni (KZN212) - Table C7 Quarterly Budgeted Cash Flows ( Waste management                                   ) for 3rd Quarter ended 31 March 2024 (Figures Finalised as at 2024/04/26)</t>
  </si>
  <si>
    <t>Kwazulu-Natal: Umzumbe (KZN213) - Table C7 Quarterly Budgeted Cash Flows ( Waste management                                   ) for 3rd Quarter ended 31 March 2024 (Figures Finalised as at 2024/04/26)</t>
  </si>
  <si>
    <t>Kwazulu-Natal: uMuziwabantu (KZN214) - Table C7 Quarterly Budgeted Cash Flows ( Waste management                                   ) for 3rd Quarter ended 31 March 2024 (Figures Finalised as at 2024/04/26)</t>
  </si>
  <si>
    <t>Kwazulu-Natal: Ray Nkonyeni (KZN216) - Table C7 Quarterly Budgeted Cash Flows ( Waste management                                   ) for 3rd Quarter ended 31 March 2024 (Figures Finalised as at 2024/04/26)</t>
  </si>
  <si>
    <t>Kwazulu-Natal: Ugu (DC21) - Table C7 Quarterly Budgeted Cash Flows ( Waste management                                   ) for 3rd Quarter ended 31 March 2024 (Figures Finalised as at 2024/04/26)</t>
  </si>
  <si>
    <t>Kwazulu-Natal: uMshwathi (KZN221) - Table C7 Quarterly Budgeted Cash Flows ( Waste management                                   ) for 3rd Quarter ended 31 March 2024 (Figures Finalised as at 2024/04/26)</t>
  </si>
  <si>
    <t>Kwazulu-Natal: uMngeni (KZN222) - Table C7 Quarterly Budgeted Cash Flows ( Waste management                                   ) for 3rd Quarter ended 31 March 2024 (Figures Finalised as at 2024/04/26)</t>
  </si>
  <si>
    <t>Kwazulu-Natal: Mpofana (KZN223) - Table C7 Quarterly Budgeted Cash Flows ( Waste management                                   ) for 3rd Quarter ended 31 March 2024 (Figures Finalised as at 2024/04/26)</t>
  </si>
  <si>
    <t>Kwazulu-Natal: Impendle (KZN224) - Table C7 Quarterly Budgeted Cash Flows ( Waste management                                   ) for 3rd Quarter ended 31 March 2024 (Figures Finalised as at 2024/04/26)</t>
  </si>
  <si>
    <t>Kwazulu-Natal: Msunduzi (KZN225) - Table C7 Quarterly Budgeted Cash Flows ( Waste management                                   ) for 3rd Quarter ended 31 March 2024 (Figures Finalised as at 2024/04/26)</t>
  </si>
  <si>
    <t>Kwazulu-Natal: Mkhambathini (KZN226) - Table C7 Quarterly Budgeted Cash Flows ( Waste management                                   ) for 3rd Quarter ended 31 March 2024 (Figures Finalised as at 2024/04/26)</t>
  </si>
  <si>
    <t>Kwazulu-Natal: Richmond (KZN227) - Table C7 Quarterly Budgeted Cash Flows ( Waste management                                   ) for 3rd Quarter ended 31 March 2024 (Figures Finalised as at 2024/04/26)</t>
  </si>
  <si>
    <t>Kwazulu-Natal: uMgungundlovu (DC22) - Table C7 Quarterly Budgeted Cash Flows ( Waste management                                   ) for 3rd Quarter ended 31 March 2024 (Figures Finalised as at 2024/04/26)</t>
  </si>
  <si>
    <t>Kwazulu-Natal: Okhahlamba (KZN235) - Table C7 Quarterly Budgeted Cash Flows ( Waste management                                   ) for 3rd Quarter ended 31 March 2024 (Figures Finalised as at 2024/04/26)</t>
  </si>
  <si>
    <t>Kwazulu-Natal: Inkosi Langalibalele (KZN237) - Table C7 Quarterly Budgeted Cash Flows ( Waste management                                   ) for 3rd Quarter ended 31 March 2024 (Figures Finalised as at 2024/04/26)</t>
  </si>
  <si>
    <t>Kwazulu-Natal: Alfred Duma (KZN238) - Table C7 Quarterly Budgeted Cash Flows ( Waste management                                   ) for 3rd Quarter ended 31 March 2024 (Figures Finalised as at 2024/04/26)</t>
  </si>
  <si>
    <t>Kwazulu-Natal: Uthukela (DC23) - Table C7 Quarterly Budgeted Cash Flows ( Waste management                                   ) for 3rd Quarter ended 31 March 2024 (Figures Finalised as at 2024/04/26)</t>
  </si>
  <si>
    <t>Kwazulu-Natal: Endumeni (KZN241) - Table C7 Quarterly Budgeted Cash Flows ( Waste management                                   ) for 3rd Quarter ended 31 March 2024 (Figures Finalised as at 2024/04/26)</t>
  </si>
  <si>
    <t>Kwazulu-Natal: Nquthu (KZN242) - Table C7 Quarterly Budgeted Cash Flows ( Waste management                                   ) for 3rd Quarter ended 31 March 2024 (Figures Finalised as at 2024/04/26)</t>
  </si>
  <si>
    <t>Kwazulu-Natal: Msinga (KZN244) - Table C7 Quarterly Budgeted Cash Flows ( Waste management                                   ) for 3rd Quarter ended 31 March 2024 (Figures Finalised as at 2024/04/26)</t>
  </si>
  <si>
    <t>Kwazulu-Natal: Umvoti (KZN245) - Table C7 Quarterly Budgeted Cash Flows ( Waste management                                   ) for 3rd Quarter ended 31 March 2024 (Figures Finalised as at 2024/04/26)</t>
  </si>
  <si>
    <t>Kwazulu-Natal: Umzinyathi (DC24) - Table C7 Quarterly Budgeted Cash Flows ( Waste management                                   ) for 3rd Quarter ended 31 March 2024 (Figures Finalised as at 2024/04/26)</t>
  </si>
  <si>
    <t>Kwazulu-Natal: Newcastle (KZN252) - Table C7 Quarterly Budgeted Cash Flows ( Waste management                                   ) for 3rd Quarter ended 31 March 2024 (Figures Finalised as at 2024/04/26)</t>
  </si>
  <si>
    <t>Kwazulu-Natal: Emadlangeni (KZN253) - Table C7 Quarterly Budgeted Cash Flows ( Waste management                                   ) for 3rd Quarter ended 31 March 2024 (Figures Finalised as at 2024/04/26)</t>
  </si>
  <si>
    <t>Kwazulu-Natal: Dannhauser (KZN254) - Table C7 Quarterly Budgeted Cash Flows ( Waste management                                   ) for 3rd Quarter ended 31 March 2024 (Figures Finalised as at 2024/04/26)</t>
  </si>
  <si>
    <t>Kwazulu-Natal: Amajuba (DC25) - Table C7 Quarterly Budgeted Cash Flows ( Waste management                                   ) for 3rd Quarter ended 31 March 2024 (Figures Finalised as at 2024/04/26)</t>
  </si>
  <si>
    <t>Kwazulu-Natal: eDumbe (KZN261) - Table C7 Quarterly Budgeted Cash Flows ( Waste management                                   ) for 3rd Quarter ended 31 March 2024 (Figures Finalised as at 2024/04/26)</t>
  </si>
  <si>
    <t>Kwazulu-Natal: uPhongolo (KZN262) - Table C7 Quarterly Budgeted Cash Flows ( Waste management                                   ) for 3rd Quarter ended 31 March 2024 (Figures Finalised as at 2024/04/26)</t>
  </si>
  <si>
    <t>Kwazulu-Natal: Abaqulusi (KZN263) - Table C7 Quarterly Budgeted Cash Flows ( Waste management                                   ) for 3rd Quarter ended 31 March 2024 (Figures Finalised as at 2024/04/26)</t>
  </si>
  <si>
    <t>Kwazulu-Natal: Nongoma (KZN265) - Table C7 Quarterly Budgeted Cash Flows ( Waste management                                   ) for 3rd Quarter ended 31 March 2024 (Figures Finalised as at 2024/04/26)</t>
  </si>
  <si>
    <t>Kwazulu-Natal: Ulundi (KZN266) - Table C7 Quarterly Budgeted Cash Flows ( Waste management                                   ) for 3rd Quarter ended 31 March 2024 (Figures Finalised as at 2024/04/26)</t>
  </si>
  <si>
    <t>Kwazulu-Natal: Zululand (DC26) - Table C7 Quarterly Budgeted Cash Flows ( Waste management                                   ) for 3rd Quarter ended 31 March 2024 (Figures Finalised as at 2024/04/26)</t>
  </si>
  <si>
    <t>Kwazulu-Natal: Umhlabuyalingana (KZN271) - Table C7 Quarterly Budgeted Cash Flows ( Waste management                                   ) for 3rd Quarter ended 31 March 2024 (Figures Finalised as at 2024/04/26)</t>
  </si>
  <si>
    <t>Kwazulu-Natal: Jozini (KZN272) - Table C7 Quarterly Budgeted Cash Flows ( Waste management                                   ) for 3rd Quarter ended 31 March 2024 (Figures Finalised as at 2024/04/26)</t>
  </si>
  <si>
    <t>Kwazulu-Natal: Mtubatuba (KZN275) - Table C7 Quarterly Budgeted Cash Flows ( Waste management                                   ) for 3rd Quarter ended 31 March 2024 (Figures Finalised as at 2024/04/26)</t>
  </si>
  <si>
    <t>Kwazulu-Natal: Hlabisa Big Five (KZN276) - Table C7 Quarterly Budgeted Cash Flows ( Waste management                                   ) for 3rd Quarter ended 31 March 2024 (Figures Finalised as at 2024/04/26)</t>
  </si>
  <si>
    <t>Kwazulu-Natal: Umkhanyakude (DC27) - Table C7 Quarterly Budgeted Cash Flows ( Waste management                                   ) for 3rd Quarter ended 31 March 2024 (Figures Finalised as at 2024/04/26)</t>
  </si>
  <si>
    <t>Kwazulu-Natal: Mfolozi (KZN281) - Table C7 Quarterly Budgeted Cash Flows ( Waste management                                   ) for 3rd Quarter ended 31 March 2024 (Figures Finalised as at 2024/04/26)</t>
  </si>
  <si>
    <t>Kwazulu-Natal: uMhlathuze (KZN282) - Table C7 Quarterly Budgeted Cash Flows ( Waste management                                   ) for 3rd Quarter ended 31 March 2024 (Figures Finalised as at 2024/04/26)</t>
  </si>
  <si>
    <t>Kwazulu-Natal: uMlalazi (KZN284) - Table C7 Quarterly Budgeted Cash Flows ( Waste management                                   ) for 3rd Quarter ended 31 March 2024 (Figures Finalised as at 2024/04/26)</t>
  </si>
  <si>
    <t>Kwazulu-Natal: Mthonjaneni (KZN285) - Table C7 Quarterly Budgeted Cash Flows ( Waste management                                   ) for 3rd Quarter ended 31 March 2024 (Figures Finalised as at 2024/04/26)</t>
  </si>
  <si>
    <t>Kwazulu-Natal: Nkandla (KZN286) - Table C7 Quarterly Budgeted Cash Flows ( Waste management                                   ) for 3rd Quarter ended 31 March 2024 (Figures Finalised as at 2024/04/26)</t>
  </si>
  <si>
    <t>Kwazulu-Natal: King Cetshwayo (DC28) - Table C7 Quarterly Budgeted Cash Flows ( Waste management                                   ) for 3rd Quarter ended 31 March 2024 (Figures Finalised as at 2024/04/26)</t>
  </si>
  <si>
    <t>Kwazulu-Natal: Mandeni (KZN291) - Table C7 Quarterly Budgeted Cash Flows ( Waste management                                   ) for 3rd Quarter ended 31 March 2024 (Figures Finalised as at 2024/04/26)</t>
  </si>
  <si>
    <t>Kwazulu-Natal: KwaDukuza (KZN292) - Table C7 Quarterly Budgeted Cash Flows ( Waste management                                   ) for 3rd Quarter ended 31 March 2024 (Figures Finalised as at 2024/04/26)</t>
  </si>
  <si>
    <t>Kwazulu-Natal: Ndwedwe (KZN293) - Table C7 Quarterly Budgeted Cash Flows ( Waste management                                   ) for 3rd Quarter ended 31 March 2024 (Figures Finalised as at 2024/04/26)</t>
  </si>
  <si>
    <t>Kwazulu-Natal: Maphumulo (KZN294) - Table C7 Quarterly Budgeted Cash Flows ( Waste management                                   ) for 3rd Quarter ended 31 March 2024 (Figures Finalised as at 2024/04/26)</t>
  </si>
  <si>
    <t>Kwazulu-Natal: iLembe (DC29) - Table C7 Quarterly Budgeted Cash Flows ( Waste management                                   ) for 3rd Quarter ended 31 March 2024 (Figures Finalised as at 2024/04/26)</t>
  </si>
  <si>
    <t>Kwazulu-Natal: Greater Kokstad (KZN433) - Table C7 Quarterly Budgeted Cash Flows ( Waste management                                   ) for 3rd Quarter ended 31 March 2024 (Figures Finalised as at 2024/04/26)</t>
  </si>
  <si>
    <t>Kwazulu-Natal: Ubuhlebezwe (KZN434) - Table C7 Quarterly Budgeted Cash Flows ( Waste management                                   ) for 3rd Quarter ended 31 March 2024 (Figures Finalised as at 2024/04/26)</t>
  </si>
  <si>
    <t>Kwazulu-Natal: Umzimkhulu (KZN435) - Table C7 Quarterly Budgeted Cash Flows ( Waste management                                   ) for 3rd Quarter ended 31 March 2024 (Figures Finalised as at 2024/04/26)</t>
  </si>
  <si>
    <t>Kwazulu-Natal: Dr Nkosazana Dlamini Zuma (KZN436) - Table C7 Quarterly Budgeted Cash Flows ( Waste management                                   ) for 3rd Quarter ended 31 March 2024 (Figures Finalised as at 2024/04/26)</t>
  </si>
  <si>
    <t>Kwazulu-Natal: Harry Gwala (DC43) - Table C7 Quarterly Budgeted Cash Flows ( Waste management                                   ) for 3rd Quarter ended 31 March 2024 (Figures Finalised as at 2024/04/26)</t>
  </si>
  <si>
    <t>Limpopo: Greater Giyani (LIM331) - Table C7 Quarterly Budgeted Cash Flows ( Waste management                                   ) for 3rd Quarter ended 31 March 2024 (Figures Finalised as at 2024/04/26)</t>
  </si>
  <si>
    <t>Limpopo: Greater Letaba (LIM332) - Table C7 Quarterly Budgeted Cash Flows ( Waste management                                   ) for 3rd Quarter ended 31 March 2024 (Figures Finalised as at 2024/04/26)</t>
  </si>
  <si>
    <t>Limpopo: Greater Tzaneen (LIM333) - Table C7 Quarterly Budgeted Cash Flows ( Waste management                                   ) for 3rd Quarter ended 31 March 2024 (Figures Finalised as at 2024/04/26)</t>
  </si>
  <si>
    <t>Limpopo: Ba-Phalaborwa (LIM334) - Table C7 Quarterly Budgeted Cash Flows ( Waste management                                   ) for 3rd Quarter ended 31 March 2024 (Figures Finalised as at 2024/04/26)</t>
  </si>
  <si>
    <t>Limpopo: Maruleng (LIM335) - Table C7 Quarterly Budgeted Cash Flows ( Waste management                                   ) for 3rd Quarter ended 31 March 2024 (Figures Finalised as at 2024/04/26)</t>
  </si>
  <si>
    <t>Limpopo: Mopani (DC33) - Table C7 Quarterly Budgeted Cash Flows ( Waste management                                   ) for 3rd Quarter ended 31 March 2024 (Figures Finalised as at 2024/04/26)</t>
  </si>
  <si>
    <t>Limpopo: Musina (LIM341) - Table C7 Quarterly Budgeted Cash Flows ( Waste management                                   ) for 3rd Quarter ended 31 March 2024 (Figures Finalised as at 2024/04/26)</t>
  </si>
  <si>
    <t>Limpopo: Thulamela (LIM343) - Table C7 Quarterly Budgeted Cash Flows ( Waste management                                   ) for 3rd Quarter ended 31 March 2024 (Figures Finalised as at 2024/04/26)</t>
  </si>
  <si>
    <t>Limpopo: Makhado (LIM344) - Table C7 Quarterly Budgeted Cash Flows ( Waste management                                   ) for 3rd Quarter ended 31 March 2024 (Figures Finalised as at 2024/04/26)</t>
  </si>
  <si>
    <t>Limpopo: Collins Chabane (LIM345) - Table C7 Quarterly Budgeted Cash Flows ( Waste management                                   ) for 3rd Quarter ended 31 March 2024 (Figures Finalised as at 2024/04/26)</t>
  </si>
  <si>
    <t>Limpopo: Vhembe (DC34) - Table C7 Quarterly Budgeted Cash Flows ( Waste management                                   ) for 3rd Quarter ended 31 March 2024 (Figures Finalised as at 2024/04/26)</t>
  </si>
  <si>
    <t>Limpopo: Blouberg (LIM351) - Table C7 Quarterly Budgeted Cash Flows ( Waste management                                   ) for 3rd Quarter ended 31 March 2024 (Figures Finalised as at 2024/04/26)</t>
  </si>
  <si>
    <t>Limpopo: Molemole (LIM353) - Table C7 Quarterly Budgeted Cash Flows ( Waste management                                   ) for 3rd Quarter ended 31 March 2024 (Figures Finalised as at 2024/04/26)</t>
  </si>
  <si>
    <t>Limpopo: Polokwane (LIM354) - Table C7 Quarterly Budgeted Cash Flows ( Waste management                                   ) for 3rd Quarter ended 31 March 2024 (Figures Finalised as at 2024/04/26)</t>
  </si>
  <si>
    <t>Limpopo: Lepelle-Nkumpi (LIM355) - Table C7 Quarterly Budgeted Cash Flows ( Waste management                                   ) for 3rd Quarter ended 31 March 2024 (Figures Finalised as at 2024/04/26)</t>
  </si>
  <si>
    <t>Limpopo: Capricorn (DC35) - Table C7 Quarterly Budgeted Cash Flows ( Waste management                                   ) for 3rd Quarter ended 31 March 2024 (Figures Finalised as at 2024/04/26)</t>
  </si>
  <si>
    <t>Limpopo: Thabazimbi (LIM361) - Table C7 Quarterly Budgeted Cash Flows ( Waste management                                   ) for 3rd Quarter ended 31 March 2024 (Figures Finalised as at 2024/04/26)</t>
  </si>
  <si>
    <t>Limpopo: Lephalale (LIM362) - Table C7 Quarterly Budgeted Cash Flows ( Waste management                                   ) for 3rd Quarter ended 31 March 2024 (Figures Finalised as at 2024/04/26)</t>
  </si>
  <si>
    <t>Limpopo: Bela Bela (LIM366) - Table C7 Quarterly Budgeted Cash Flows ( Waste management                                   ) for 3rd Quarter ended 31 March 2024 (Figures Finalised as at 2024/04/26)</t>
  </si>
  <si>
    <t>Limpopo: Mogalakwena (LIM367) - Table C7 Quarterly Budgeted Cash Flows ( Waste management                                   ) for 3rd Quarter ended 31 March 2024 (Figures Finalised as at 2024/04/26)</t>
  </si>
  <si>
    <t>Limpopo: Modimolle-Mookgopong (LIM368) - Table C7 Quarterly Budgeted Cash Flows ( Waste management                                   ) for 3rd Quarter ended 31 March 2024 (Figures Finalised as at 2024/04/26)</t>
  </si>
  <si>
    <t>Limpopo: Waterberg (DC36) - Table C7 Quarterly Budgeted Cash Flows ( Waste management                                   ) for 3rd Quarter ended 31 March 2024 (Figures Finalised as at 2024/04/26)</t>
  </si>
  <si>
    <t>Limpopo: Ephraim Mogale (LIM471) - Table C7 Quarterly Budgeted Cash Flows ( Waste management                                   ) for 3rd Quarter ended 31 March 2024 (Figures Finalised as at 2024/04/26)</t>
  </si>
  <si>
    <t>Limpopo: Elias Motsoaledi (LIM472) - Table C7 Quarterly Budgeted Cash Flows ( Waste management                                   ) for 3rd Quarter ended 31 March 2024 (Figures Finalised as at 2024/04/26)</t>
  </si>
  <si>
    <t>Limpopo: Makhuduthamaga (LIM473) - Table C7 Quarterly Budgeted Cash Flows ( Waste management                                   ) for 3rd Quarter ended 31 March 2024 (Figures Finalised as at 2024/04/26)</t>
  </si>
  <si>
    <t>Limpopo: Tubatse Fetakgomo (LIM476) - Table C7 Quarterly Budgeted Cash Flows ( Waste management                                   ) for 3rd Quarter ended 31 March 2024 (Figures Finalised as at 2024/04/26)</t>
  </si>
  <si>
    <t>Limpopo: Sekhukhune (DC47) - Table C7 Quarterly Budgeted Cash Flows ( Waste management                                   ) for 3rd Quarter ended 31 March 2024 (Figures Finalised as at 2024/04/26)</t>
  </si>
  <si>
    <t>Mpumalanga: Albert Luthuli (MP301) - Table C7 Quarterly Budgeted Cash Flows ( Waste management                                   ) for 3rd Quarter ended 31 March 2024 (Figures Finalised as at 2024/04/26)</t>
  </si>
  <si>
    <t>Mpumalanga: Msukaligwa (MP302) - Table C7 Quarterly Budgeted Cash Flows ( Waste management                                   ) for 3rd Quarter ended 31 March 2024 (Figures Finalised as at 2024/04/26)</t>
  </si>
  <si>
    <t>Mpumalanga: Mkhondo (MP303) - Table C7 Quarterly Budgeted Cash Flows ( Waste management                                   ) for 3rd Quarter ended 31 March 2024 (Figures Finalised as at 2024/04/26)</t>
  </si>
  <si>
    <t>Mpumalanga: Pixley Ka Seme (MP) (MP304) - Table C7 Quarterly Budgeted Cash Flows ( Waste management                                   ) for 3rd Quarter ended 31 March 2024 (Figures Finalised as at 2024/04/26)</t>
  </si>
  <si>
    <t>Mpumalanga: Lekwa (MP305) - Table C7 Quarterly Budgeted Cash Flows ( Waste management                                   ) for 3rd Quarter ended 31 March 2024 (Figures Finalised as at 2024/04/26)</t>
  </si>
  <si>
    <t>Mpumalanga: Dipaleseng (MP306) - Table C7 Quarterly Budgeted Cash Flows ( Waste management                                   ) for 3rd Quarter ended 31 March 2024 (Figures Finalised as at 2024/04/26)</t>
  </si>
  <si>
    <t>Mpumalanga: Govan Mbeki (MP307) - Table C7 Quarterly Budgeted Cash Flows ( Waste management                                   ) for 3rd Quarter ended 31 March 2024 (Figures Finalised as at 2024/04/26)</t>
  </si>
  <si>
    <t>Mpumalanga: Gert Sibande (DC30) - Table C7 Quarterly Budgeted Cash Flows ( Waste management                                   ) for 3rd Quarter ended 31 March 2024 (Figures Finalised as at 2024/04/26)</t>
  </si>
  <si>
    <t>Mpumalanga: Victor Khanye (MP311) - Table C7 Quarterly Budgeted Cash Flows ( Waste management                                   ) for 3rd Quarter ended 31 March 2024 (Figures Finalised as at 2024/04/26)</t>
  </si>
  <si>
    <t>Mpumalanga: Emalahleni (MP) (MP312) - Table C7 Quarterly Budgeted Cash Flows ( Waste management                                   ) for 3rd Quarter ended 31 March 2024 (Figures Finalised as at 2024/04/26)</t>
  </si>
  <si>
    <t>Mpumalanga: Steve Tshwete (MP313) - Table C7 Quarterly Budgeted Cash Flows ( Waste management                                   ) for 3rd Quarter ended 31 March 2024 (Figures Finalised as at 2024/04/26)</t>
  </si>
  <si>
    <t>Mpumalanga: Emakhazeni (MP314) - Table C7 Quarterly Budgeted Cash Flows ( Waste management                                   ) for 3rd Quarter ended 31 March 2024 (Figures Finalised as at 2024/04/26)</t>
  </si>
  <si>
    <t>Mpumalanga: Thembisile Hani (MP315) - Table C7 Quarterly Budgeted Cash Flows ( Waste management                                   ) for 3rd Quarter ended 31 March 2024 (Figures Finalised as at 2024/04/26)</t>
  </si>
  <si>
    <t>Mpumalanga: Dr J.S. Moroka (MP316) - Table C7 Quarterly Budgeted Cash Flows ( Waste management                                   ) for 3rd Quarter ended 31 March 2024 (Figures Finalised as at 2024/04/26)</t>
  </si>
  <si>
    <t>Mpumalanga: Nkangala (DC31) - Table C7 Quarterly Budgeted Cash Flows ( Waste management                                   ) for 3rd Quarter ended 31 March 2024 (Figures Finalised as at 2024/04/26)</t>
  </si>
  <si>
    <t>Mpumalanga: Thaba Chweu (MP321) - Table C7 Quarterly Budgeted Cash Flows ( Waste management                                   ) for 3rd Quarter ended 31 March 2024 (Figures Finalised as at 2024/04/26)</t>
  </si>
  <si>
    <t>Mpumalanga: Nkomazi (MP324) - Table C7 Quarterly Budgeted Cash Flows ( Waste management                                   ) for 3rd Quarter ended 31 March 2024 (Figures Finalised as at 2024/04/26)</t>
  </si>
  <si>
    <t>Mpumalanga: Bushbuckridge (MP325) - Table C7 Quarterly Budgeted Cash Flows ( Waste management                                   ) for 3rd Quarter ended 31 March 2024 (Figures Finalised as at 2024/04/26)</t>
  </si>
  <si>
    <t>Mpumalanga: City of Mbombela (MP326) - Table C7 Quarterly Budgeted Cash Flows ( Waste management                                   ) for 3rd Quarter ended 31 March 2024 (Figures Finalised as at 2024/04/26)</t>
  </si>
  <si>
    <t>Mpumalanga: Ehlanzeni (DC32) - Table C7 Quarterly Budgeted Cash Flows ( Waste management                                   ) for 3rd Quarter ended 31 March 2024 (Figures Finalised as at 2024/04/26)</t>
  </si>
  <si>
    <t>Northern Cape: Joe Morolong (NC451) - Table C7 Quarterly Budgeted Cash Flows ( Waste management                                   ) for 3rd Quarter ended 31 March 2024 (Figures Finalised as at 2024/04/26)</t>
  </si>
  <si>
    <t>Northern Cape: Ga-Segonyana (NC452) - Table C7 Quarterly Budgeted Cash Flows ( Waste management                                   ) for 3rd Quarter ended 31 March 2024 (Figures Finalised as at 2024/04/26)</t>
  </si>
  <si>
    <t>Northern Cape: Gamagara (NC453) - Table C7 Quarterly Budgeted Cash Flows ( Waste management                                   ) for 3rd Quarter ended 31 March 2024 (Figures Finalised as at 2024/04/26)</t>
  </si>
  <si>
    <t>Northern Cape: John Taolo Gaetsewe (DC45) - Table C7 Quarterly Budgeted Cash Flows ( Waste management                                   ) for 3rd Quarter ended 31 March 2024 (Figures Finalised as at 2024/04/26)</t>
  </si>
  <si>
    <t>Northern Cape: Richtersveld (NC061) - Table C7 Quarterly Budgeted Cash Flows ( Waste management                                   ) for 3rd Quarter ended 31 March 2024 (Figures Finalised as at 2024/04/26)</t>
  </si>
  <si>
    <t>Northern Cape: Nama Khoi (NC062) - Table C7 Quarterly Budgeted Cash Flows ( Waste management                                   ) for 3rd Quarter ended 31 March 2024 (Figures Finalised as at 2024/04/26)</t>
  </si>
  <si>
    <t>Northern Cape: Kamiesberg (NC064) - Table C7 Quarterly Budgeted Cash Flows ( Waste management                                   ) for 3rd Quarter ended 31 March 2024 (Figures Finalised as at 2024/04/26)</t>
  </si>
  <si>
    <t>Northern Cape: Hantam (NC065) - Table C7 Quarterly Budgeted Cash Flows ( Waste management                                   ) for 3rd Quarter ended 31 March 2024 (Figures Finalised as at 2024/04/26)</t>
  </si>
  <si>
    <t>Northern Cape: Karoo Hoogland (NC066) - Table C7 Quarterly Budgeted Cash Flows ( Waste management                                   ) for 3rd Quarter ended 31 March 2024 (Figures Finalised as at 2024/04/26)</t>
  </si>
  <si>
    <t>Northern Cape: Khai-Ma (NC067) - Table C7 Quarterly Budgeted Cash Flows ( Waste management                                   ) for 3rd Quarter ended 31 March 2024 (Figures Finalised as at 2024/04/26)</t>
  </si>
  <si>
    <t>Northern Cape: Namakwa (DC6) - Table C7 Quarterly Budgeted Cash Flows ( Waste management                                   ) for 3rd Quarter ended 31 March 2024 (Figures Finalised as at 2024/04/26)</t>
  </si>
  <si>
    <t>Northern Cape: Ubuntu (NC071) - Table C7 Quarterly Budgeted Cash Flows ( Waste management                                   ) for 3rd Quarter ended 31 March 2024 (Figures Finalised as at 2024/04/26)</t>
  </si>
  <si>
    <t>Northern Cape: Umsobomvu (NC072) - Table C7 Quarterly Budgeted Cash Flows ( Waste management                                   ) for 3rd Quarter ended 31 March 2024 (Figures Finalised as at 2024/04/26)</t>
  </si>
  <si>
    <t>Northern Cape: Emthanjeni (NC073) - Table C7 Quarterly Budgeted Cash Flows ( Waste management                                   ) for 3rd Quarter ended 31 March 2024 (Figures Finalised as at 2024/04/26)</t>
  </si>
  <si>
    <t>Northern Cape: Kareeberg (NC074) - Table C7 Quarterly Budgeted Cash Flows ( Waste management                                   ) for 3rd Quarter ended 31 March 2024 (Figures Finalised as at 2024/04/26)</t>
  </si>
  <si>
    <t>Northern Cape: Renosterberg (NC075) - Table C7 Quarterly Budgeted Cash Flows ( Waste management                                   ) for 3rd Quarter ended 31 March 2024 (Figures Finalised as at 2024/04/26)</t>
  </si>
  <si>
    <t>Northern Cape: Thembelihle (NC076) - Table C7 Quarterly Budgeted Cash Flows ( Waste management                                   ) for 3rd Quarter ended 31 March 2024 (Figures Finalised as at 2024/04/26)</t>
  </si>
  <si>
    <t>Northern Cape: Siyathemba (NC077) - Table C7 Quarterly Budgeted Cash Flows ( Waste management                                   ) for 3rd Quarter ended 31 March 2024 (Figures Finalised as at 2024/04/26)</t>
  </si>
  <si>
    <t>Northern Cape: Siyancuma (NC078) - Table C7 Quarterly Budgeted Cash Flows ( Waste management                                   ) for 3rd Quarter ended 31 March 2024 (Figures Finalised as at 2024/04/26)</t>
  </si>
  <si>
    <t>Northern Cape: Pixley Ka Seme (NC) (DC7) - Table C7 Quarterly Budgeted Cash Flows ( Waste management                                   ) for 3rd Quarter ended 31 March 2024 (Figures Finalised as at 2024/04/26)</t>
  </si>
  <si>
    <t>Northern Cape: !Kai! Garib (NC082) - Table C7 Quarterly Budgeted Cash Flows ( Waste management                                   ) for 3rd Quarter ended 31 March 2024 (Figures Finalised as at 2024/04/26)</t>
  </si>
  <si>
    <t>Northern Cape: !Kheis (NC084) - Table C7 Quarterly Budgeted Cash Flows ( Waste management                                   ) for 3rd Quarter ended 31 March 2024 (Figures Finalised as at 2024/04/26)</t>
  </si>
  <si>
    <t>Northern Cape: Tsantsabane (NC085) - Table C7 Quarterly Budgeted Cash Flows ( Waste management                                   ) for 3rd Quarter ended 31 March 2024 (Figures Finalised as at 2024/04/26)</t>
  </si>
  <si>
    <t>Northern Cape: Kgatelopele (NC086) - Table C7 Quarterly Budgeted Cash Flows ( Waste management                                   ) for 3rd Quarter ended 31 March 2024 (Figures Finalised as at 2024/04/26)</t>
  </si>
  <si>
    <t>Northern Cape: Dawid Kruiper (NC087) - Table C7 Quarterly Budgeted Cash Flows ( Waste management                                   ) for 3rd Quarter ended 31 March 2024 (Figures Finalised as at 2024/04/26)</t>
  </si>
  <si>
    <t>Northern Cape: Z F Mgcawu (DC8) - Table C7 Quarterly Budgeted Cash Flows ( Waste management                                   ) for 3rd Quarter ended 31 March 2024 (Figures Finalised as at 2024/04/26)</t>
  </si>
  <si>
    <t>Northern Cape: Sol Plaatje (NC091) - Table C7 Quarterly Budgeted Cash Flows ( Waste management                                   ) for 3rd Quarter ended 31 March 2024 (Figures Finalised as at 2024/04/26)</t>
  </si>
  <si>
    <t>Northern Cape: Dikgatlong (NC092) - Table C7 Quarterly Budgeted Cash Flows ( Waste management                                   ) for 3rd Quarter ended 31 March 2024 (Figures Finalised as at 2024/04/26)</t>
  </si>
  <si>
    <t>Northern Cape: Magareng (NC093) - Table C7 Quarterly Budgeted Cash Flows ( Waste management                                   ) for 3rd Quarter ended 31 March 2024 (Figures Finalised as at 2024/04/26)</t>
  </si>
  <si>
    <t>Northern Cape: Phokwane (NC094) - Table C7 Quarterly Budgeted Cash Flows ( Waste management                                   ) for 3rd Quarter ended 31 March 2024 (Figures Finalised as at 2024/04/26)</t>
  </si>
  <si>
    <t>Northern Cape: Frances Baard (DC9) - Table C7 Quarterly Budgeted Cash Flows ( Waste management                                   ) for 3rd Quarter ended 31 March 2024 (Figures Finalised as at 2024/04/26)</t>
  </si>
  <si>
    <t>North West: Moretele (NW371) - Table C7 Quarterly Budgeted Cash Flows ( Waste management                                   ) for 3rd Quarter ended 31 March 2024 (Figures Finalised as at 2024/04/26)</t>
  </si>
  <si>
    <t>North West: Madibeng (NW372) - Table C7 Quarterly Budgeted Cash Flows ( Waste management                                   ) for 3rd Quarter ended 31 March 2024 (Figures Finalised as at 2024/04/26)</t>
  </si>
  <si>
    <t>North West: Rustenburg (NW373) - Table C7 Quarterly Budgeted Cash Flows ( Waste management                                   ) for 3rd Quarter ended 31 March 2024 (Figures Finalised as at 2024/04/26)</t>
  </si>
  <si>
    <t>North West: Kgetlengrivier (NW374) - Table C7 Quarterly Budgeted Cash Flows ( Waste management                                   ) for 3rd Quarter ended 31 March 2024 (Figures Finalised as at 2024/04/26)</t>
  </si>
  <si>
    <t>North West: Moses Kotane (NW375) - Table C7 Quarterly Budgeted Cash Flows ( Waste management                                   ) for 3rd Quarter ended 31 March 2024 (Figures Finalised as at 2024/04/26)</t>
  </si>
  <si>
    <t>North West: Bojanala Platinum (DC37) - Table C7 Quarterly Budgeted Cash Flows ( Waste management                                   ) for 3rd Quarter ended 31 March 2024 (Figures Finalised as at 2024/04/26)</t>
  </si>
  <si>
    <t>North West: Ratlou (NW381) - Table C7 Quarterly Budgeted Cash Flows ( Waste management                                   ) for 3rd Quarter ended 31 March 2024 (Figures Finalised as at 2024/04/26)</t>
  </si>
  <si>
    <t>North West: Tswaing (NW382) - Table C7 Quarterly Budgeted Cash Flows ( Waste management                                   ) for 3rd Quarter ended 31 March 2024 (Figures Finalised as at 2024/04/26)</t>
  </si>
  <si>
    <t>North West: Mafikeng (NW383) - Table C7 Quarterly Budgeted Cash Flows ( Waste management                                   ) for 3rd Quarter ended 31 March 2024 (Figures Finalised as at 2024/04/26)</t>
  </si>
  <si>
    <t>North West: Ditsobotla (NW384) - Table C7 Quarterly Budgeted Cash Flows ( Waste management                                   ) for 3rd Quarter ended 31 March 2024 (Figures Finalised as at 2024/04/26)</t>
  </si>
  <si>
    <t>North West: Ramotshere Moiloa (NW385) - Table C7 Quarterly Budgeted Cash Flows ( Waste management                                   ) for 3rd Quarter ended 31 March 2024 (Figures Finalised as at 2024/04/26)</t>
  </si>
  <si>
    <t>North West: Ngaka Modiri Molema (DC38) - Table C7 Quarterly Budgeted Cash Flows ( Waste management                                   ) for 3rd Quarter ended 31 March 2024 (Figures Finalised as at 2024/04/26)</t>
  </si>
  <si>
    <t>North West: Naledi (NW) (NW392) - Table C7 Quarterly Budgeted Cash Flows ( Waste management                                   ) for 3rd Quarter ended 31 March 2024 (Figures Finalised as at 2024/04/26)</t>
  </si>
  <si>
    <t>North West: Mamusa (NW393) - Table C7 Quarterly Budgeted Cash Flows ( Waste management                                   ) for 3rd Quarter ended 31 March 2024 (Figures Finalised as at 2024/04/26)</t>
  </si>
  <si>
    <t>North West: Greater Taung (NW394) - Table C7 Quarterly Budgeted Cash Flows ( Waste management                                   ) for 3rd Quarter ended 31 March 2024 (Figures Finalised as at 2024/04/26)</t>
  </si>
  <si>
    <t>North West: Lekwa-Teemane (NW396) - Table C7 Quarterly Budgeted Cash Flows ( Waste management                                   ) for 3rd Quarter ended 31 March 2024 (Figures Finalised as at 2024/04/26)</t>
  </si>
  <si>
    <t>North West: Kagisano-Molopo (NW397) - Table C7 Quarterly Budgeted Cash Flows ( Waste management                                   ) for 3rd Quarter ended 31 March 2024 (Figures Finalised as at 2024/04/26)</t>
  </si>
  <si>
    <t>North West: Dr Ruth Segomotsi Mompati (DC39) - Table C7 Quarterly Budgeted Cash Flows ( Waste management                                   ) for 3rd Quarter ended 31 March 2024 (Figures Finalised as at 2024/04/26)</t>
  </si>
  <si>
    <t>North West: City of Matlosana (NW403) - Table C7 Quarterly Budgeted Cash Flows ( Waste management                                   ) for 3rd Quarter ended 31 March 2024 (Figures Finalised as at 2024/04/26)</t>
  </si>
  <si>
    <t>North West: Maquassi Hills (NW404) - Table C7 Quarterly Budgeted Cash Flows ( Waste management                                   ) for 3rd Quarter ended 31 March 2024 (Figures Finalised as at 2024/04/26)</t>
  </si>
  <si>
    <t>North West: J B Marks (NW405) - Table C7 Quarterly Budgeted Cash Flows ( Waste management                                   ) for 3rd Quarter ended 31 March 2024 (Figures Finalised as at 2024/04/26)</t>
  </si>
  <si>
    <t>North West: Dr Kenneth Kaunda (DC40) - Table C7 Quarterly Budgeted Cash Flows ( Waste management                                   ) for 3rd Quarter ended 31 March 2024 (Figures Finalised as at 2024/04/26)</t>
  </si>
  <si>
    <t>Western Cape: Cape Town (CPT) - Table C7 Quarterly Budgeted Cash Flows ( Waste management                                   ) for 3rd Quarter ended 31 March 2024 (Figures Finalised as at 2024/04/26)</t>
  </si>
  <si>
    <t>Western Cape: Matzikama (WC011) - Table C7 Quarterly Budgeted Cash Flows ( Waste management                                   ) for 3rd Quarter ended 31 March 2024 (Figures Finalised as at 2024/04/26)</t>
  </si>
  <si>
    <t>Western Cape: Cederberg (WC012) - Table C7 Quarterly Budgeted Cash Flows ( Waste management                                   ) for 3rd Quarter ended 31 March 2024 (Figures Finalised as at 2024/04/26)</t>
  </si>
  <si>
    <t>Western Cape: Bergrivier (WC013) - Table C7 Quarterly Budgeted Cash Flows ( Waste management                                   ) for 3rd Quarter ended 31 March 2024 (Figures Finalised as at 2024/04/26)</t>
  </si>
  <si>
    <t>Western Cape: Saldanha Bay (WC014) - Table C7 Quarterly Budgeted Cash Flows ( Waste management                                   ) for 3rd Quarter ended 31 March 2024 (Figures Finalised as at 2024/04/26)</t>
  </si>
  <si>
    <t>Western Cape: Swartland (WC015) - Table C7 Quarterly Budgeted Cash Flows ( Waste management                                   ) for 3rd Quarter ended 31 March 2024 (Figures Finalised as at 2024/04/26)</t>
  </si>
  <si>
    <t>Western Cape: West Coast (DC1) - Table C7 Quarterly Budgeted Cash Flows ( Waste management                                   ) for 3rd Quarter ended 31 March 2024 (Figures Finalised as at 2024/04/26)</t>
  </si>
  <si>
    <t>Western Cape: Witzenberg (WC022) - Table C7 Quarterly Budgeted Cash Flows ( Waste management                                   ) for 3rd Quarter ended 31 March 2024 (Figures Finalised as at 2024/04/26)</t>
  </si>
  <si>
    <t>Western Cape: Drakenstein (WC023) - Table C7 Quarterly Budgeted Cash Flows ( Waste management                                   ) for 3rd Quarter ended 31 March 2024 (Figures Finalised as at 2024/04/26)</t>
  </si>
  <si>
    <t>Western Cape: Stellenbosch (WC024) - Table C7 Quarterly Budgeted Cash Flows ( Waste management                                   ) for 3rd Quarter ended 31 March 2024 (Figures Finalised as at 2024/04/26)</t>
  </si>
  <si>
    <t>Western Cape: Breede Valley (WC025) - Table C7 Quarterly Budgeted Cash Flows ( Waste management                                   ) for 3rd Quarter ended 31 March 2024 (Figures Finalised as at 2024/04/26)</t>
  </si>
  <si>
    <t>Western Cape: Langeberg (WC026) - Table C7 Quarterly Budgeted Cash Flows ( Waste management                                   ) for 3rd Quarter ended 31 March 2024 (Figures Finalised as at 2024/04/26)</t>
  </si>
  <si>
    <t>Western Cape: Cape Winelands DM (DC2) - Table C7 Quarterly Budgeted Cash Flows ( Waste management                                   ) for 3rd Quarter ended 31 March 2024 (Figures Finalised as at 2024/04/26)</t>
  </si>
  <si>
    <t>Western Cape: Theewaterskloof (WC031) - Table C7 Quarterly Budgeted Cash Flows ( Waste management                                   ) for 3rd Quarter ended 31 March 2024 (Figures Finalised as at 2024/04/26)</t>
  </si>
  <si>
    <t>Western Cape: Overstrand (WC032) - Table C7 Quarterly Budgeted Cash Flows ( Waste management                                   ) for 3rd Quarter ended 31 March 2024 (Figures Finalised as at 2024/04/26)</t>
  </si>
  <si>
    <t>Western Cape: Cape Agulhas (WC033) - Table C7 Quarterly Budgeted Cash Flows ( Waste management                                   ) for 3rd Quarter ended 31 March 2024 (Figures Finalised as at 2024/04/26)</t>
  </si>
  <si>
    <t>Western Cape: Swellendam (WC034) - Table C7 Quarterly Budgeted Cash Flows ( Waste management                                   ) for 3rd Quarter ended 31 March 2024 (Figures Finalised as at 2024/04/26)</t>
  </si>
  <si>
    <t>Western Cape: Overberg (DC3) - Table C7 Quarterly Budgeted Cash Flows ( Waste management                                   ) for 3rd Quarter ended 31 March 2024 (Figures Finalised as at 2024/04/26)</t>
  </si>
  <si>
    <t>Western Cape: Kannaland (WC041) - Table C7 Quarterly Budgeted Cash Flows ( Waste management                                   ) for 3rd Quarter ended 31 March 2024 (Figures Finalised as at 2024/04/26)</t>
  </si>
  <si>
    <t>Western Cape: Hessequa (WC042) - Table C7 Quarterly Budgeted Cash Flows ( Waste management                                   ) for 3rd Quarter ended 31 March 2024 (Figures Finalised as at 2024/04/26)</t>
  </si>
  <si>
    <t>Western Cape: Mossel Bay (WC043) - Table C7 Quarterly Budgeted Cash Flows ( Waste management                                   ) for 3rd Quarter ended 31 March 2024 (Figures Finalised as at 2024/04/26)</t>
  </si>
  <si>
    <t>Western Cape: George (WC044) - Table C7 Quarterly Budgeted Cash Flows ( Waste management                                   ) for 3rd Quarter ended 31 March 2024 (Figures Finalised as at 2024/04/26)</t>
  </si>
  <si>
    <t>Western Cape: Oudtshoorn (WC045) - Table C7 Quarterly Budgeted Cash Flows ( Waste management                                   ) for 3rd Quarter ended 31 March 2024 (Figures Finalised as at 2024/04/26)</t>
  </si>
  <si>
    <t>Western Cape: Bitou (WC047) - Table C7 Quarterly Budgeted Cash Flows ( Waste management                                   ) for 3rd Quarter ended 31 March 2024 (Figures Finalised as at 2024/04/26)</t>
  </si>
  <si>
    <t>Western Cape: Knysna (WC048) - Table C7 Quarterly Budgeted Cash Flows ( Waste management                                   ) for 3rd Quarter ended 31 March 2024 (Figures Finalised as at 2024/04/26)</t>
  </si>
  <si>
    <t>Western Cape: Garden Route (DC4) - Table C7 Quarterly Budgeted Cash Flows ( Waste management                                   ) for 3rd Quarter ended 31 March 2024 (Figures Finalised as at 2024/04/26)</t>
  </si>
  <si>
    <t>Western Cape: Laingsburg (WC051) - Table C7 Quarterly Budgeted Cash Flows ( Waste management                                   ) for 3rd Quarter ended 31 March 2024 (Figures Finalised as at 2024/04/26)</t>
  </si>
  <si>
    <t>Western Cape: Prince Albert (WC052) - Table C7 Quarterly Budgeted Cash Flows ( Waste management                                   ) for 3rd Quarter ended 31 March 2024 (Figures Finalised as at 2024/04/26)</t>
  </si>
  <si>
    <t>Western Cape: Beaufort West (WC053) - Table C7 Quarterly Budgeted Cash Flows ( Waste management                                   ) for 3rd Quarter ended 31 March 2024 (Figures Finalised as at 2024/04/26)</t>
  </si>
  <si>
    <t>Western Cape: Central Karoo (DC5)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</si>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</sst>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-462497</v>
      </c>
      <c r="D6" s="18"/>
      <c r="E6" s="19">
        <v>255326838</v>
      </c>
      <c r="F6" s="20">
        <v>335440948</v>
      </c>
      <c r="G6" s="20">
        <v>100</v>
      </c>
      <c r="H6" s="20">
        <v>2000</v>
      </c>
      <c r="I6" s="20"/>
      <c r="J6" s="20">
        <v>2100</v>
      </c>
      <c r="K6" s="20">
        <v>2000</v>
      </c>
      <c r="L6" s="20"/>
      <c r="M6" s="20"/>
      <c r="N6" s="20">
        <v>2000</v>
      </c>
      <c r="O6" s="20">
        <v>96300</v>
      </c>
      <c r="P6" s="20"/>
      <c r="Q6" s="20">
        <v>633270</v>
      </c>
      <c r="R6" s="20">
        <v>729570</v>
      </c>
      <c r="S6" s="20"/>
      <c r="T6" s="20"/>
      <c r="U6" s="20"/>
      <c r="V6" s="20"/>
      <c r="W6" s="20">
        <v>733670</v>
      </c>
      <c r="X6" s="20">
        <v>311201535</v>
      </c>
      <c r="Y6" s="20">
        <v>-310467865</v>
      </c>
      <c r="Z6" s="21">
        <v>-99.764246021472871</v>
      </c>
      <c r="AA6" s="22">
        <v>335440948</v>
      </c>
    </row>
    <row r="7" spans="1:27" x14ac:dyDescent="0.25">
      <c r="A7" s="23" t="s">
        <v>35</v>
      </c>
      <c r="B7" s="17" t="s">
        <v>32</v>
      </c>
      <c r="C7" s="18">
        <v>1124102979</v>
      </c>
      <c r="D7" s="18"/>
      <c r="E7" s="19">
        <v>5541123129</v>
      </c>
      <c r="F7" s="20">
        <v>7821174326</v>
      </c>
      <c r="G7" s="20">
        <v>120934383</v>
      </c>
      <c r="H7" s="20">
        <v>144782603</v>
      </c>
      <c r="I7" s="20">
        <v>136815634</v>
      </c>
      <c r="J7" s="20">
        <v>402532620</v>
      </c>
      <c r="K7" s="20">
        <v>157248314</v>
      </c>
      <c r="L7" s="20">
        <v>144180241</v>
      </c>
      <c r="M7" s="20">
        <v>126113128</v>
      </c>
      <c r="N7" s="20">
        <v>427541683</v>
      </c>
      <c r="O7" s="20">
        <v>145355422</v>
      </c>
      <c r="P7" s="20">
        <v>142233450</v>
      </c>
      <c r="Q7" s="20">
        <v>142889569</v>
      </c>
      <c r="R7" s="20">
        <v>430478441</v>
      </c>
      <c r="S7" s="20"/>
      <c r="T7" s="20"/>
      <c r="U7" s="20"/>
      <c r="V7" s="20"/>
      <c r="W7" s="20">
        <v>1260552744</v>
      </c>
      <c r="X7" s="20">
        <v>4824245338</v>
      </c>
      <c r="Y7" s="20">
        <v>-3563692594</v>
      </c>
      <c r="Z7" s="21">
        <v>-73.870467696350801</v>
      </c>
      <c r="AA7" s="22">
        <v>7821174326</v>
      </c>
    </row>
    <row r="8" spans="1:27" x14ac:dyDescent="0.25">
      <c r="A8" s="23" t="s">
        <v>36</v>
      </c>
      <c r="B8" s="17" t="s">
        <v>32</v>
      </c>
      <c r="C8" s="18">
        <v>43580144</v>
      </c>
      <c r="D8" s="18"/>
      <c r="E8" s="19">
        <v>250632818</v>
      </c>
      <c r="F8" s="20">
        <v>73788271</v>
      </c>
      <c r="G8" s="20">
        <v>1604580</v>
      </c>
      <c r="H8" s="20">
        <v>3044724</v>
      </c>
      <c r="I8" s="20">
        <v>2277623</v>
      </c>
      <c r="J8" s="20">
        <v>6926927</v>
      </c>
      <c r="K8" s="20">
        <v>2469898</v>
      </c>
      <c r="L8" s="20">
        <v>2128490</v>
      </c>
      <c r="M8" s="20">
        <v>2324542</v>
      </c>
      <c r="N8" s="20">
        <v>6922930</v>
      </c>
      <c r="O8" s="20">
        <v>1541832</v>
      </c>
      <c r="P8" s="20">
        <v>2598510</v>
      </c>
      <c r="Q8" s="20">
        <v>1883957</v>
      </c>
      <c r="R8" s="20">
        <v>6024299</v>
      </c>
      <c r="S8" s="20"/>
      <c r="T8" s="20"/>
      <c r="U8" s="20"/>
      <c r="V8" s="20"/>
      <c r="W8" s="20">
        <v>19874156</v>
      </c>
      <c r="X8" s="20">
        <v>61572893</v>
      </c>
      <c r="Y8" s="20">
        <v>-41698737</v>
      </c>
      <c r="Z8" s="21">
        <v>-67.722556092987219</v>
      </c>
      <c r="AA8" s="22">
        <v>73788271</v>
      </c>
    </row>
    <row r="9" spans="1:27" x14ac:dyDescent="0.25">
      <c r="A9" s="23" t="s">
        <v>37</v>
      </c>
      <c r="B9" s="17" t="s">
        <v>6</v>
      </c>
      <c r="C9" s="18">
        <v>538227034</v>
      </c>
      <c r="D9" s="18"/>
      <c r="E9" s="19">
        <v>1726066777</v>
      </c>
      <c r="F9" s="20">
        <v>1919160578</v>
      </c>
      <c r="G9" s="20">
        <v>297680293</v>
      </c>
      <c r="H9" s="20">
        <v>24479148</v>
      </c>
      <c r="I9" s="20">
        <v>6504842</v>
      </c>
      <c r="J9" s="20">
        <v>328664283</v>
      </c>
      <c r="K9" s="20">
        <v>4355129</v>
      </c>
      <c r="L9" s="20">
        <v>9435961</v>
      </c>
      <c r="M9" s="20">
        <v>198695103</v>
      </c>
      <c r="N9" s="20">
        <v>212486193</v>
      </c>
      <c r="O9" s="20">
        <v>49841927</v>
      </c>
      <c r="P9" s="20">
        <v>9750585</v>
      </c>
      <c r="Q9" s="20">
        <v>129623902</v>
      </c>
      <c r="R9" s="20">
        <v>189216414</v>
      </c>
      <c r="S9" s="20"/>
      <c r="T9" s="20"/>
      <c r="U9" s="20"/>
      <c r="V9" s="20"/>
      <c r="W9" s="20">
        <v>730366890</v>
      </c>
      <c r="X9" s="20">
        <v>1079094155</v>
      </c>
      <c r="Y9" s="20">
        <v>-348727265</v>
      </c>
      <c r="Z9" s="21">
        <v>-32.316667028930389</v>
      </c>
      <c r="AA9" s="22">
        <v>1919160578</v>
      </c>
    </row>
    <row r="10" spans="1:27" x14ac:dyDescent="0.25">
      <c r="A10" s="23" t="s">
        <v>38</v>
      </c>
      <c r="B10" s="17" t="s">
        <v>6</v>
      </c>
      <c r="C10" s="18">
        <v>3157511</v>
      </c>
      <c r="D10" s="18"/>
      <c r="E10" s="19">
        <v>329188270</v>
      </c>
      <c r="F10" s="20">
        <v>362539445</v>
      </c>
      <c r="G10" s="20"/>
      <c r="H10" s="20"/>
      <c r="I10" s="20">
        <v>-2509000</v>
      </c>
      <c r="J10" s="20">
        <v>-2509000</v>
      </c>
      <c r="K10" s="20">
        <v>8602000</v>
      </c>
      <c r="L10" s="20">
        <v>7467000</v>
      </c>
      <c r="M10" s="20"/>
      <c r="N10" s="20">
        <v>16069000</v>
      </c>
      <c r="O10" s="20"/>
      <c r="P10" s="20">
        <v>35000000</v>
      </c>
      <c r="Q10" s="20"/>
      <c r="R10" s="20">
        <v>35000000</v>
      </c>
      <c r="S10" s="20"/>
      <c r="T10" s="20"/>
      <c r="U10" s="20"/>
      <c r="V10" s="20"/>
      <c r="W10" s="20">
        <v>48560000</v>
      </c>
      <c r="X10" s="20">
        <v>117458277</v>
      </c>
      <c r="Y10" s="20">
        <v>-68898277</v>
      </c>
      <c r="Z10" s="21">
        <v>-58.657660200481232</v>
      </c>
      <c r="AA10" s="22">
        <v>362539445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695224</v>
      </c>
      <c r="F11" s="20">
        <v>340224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255168</v>
      </c>
      <c r="Y11" s="20">
        <v>-255168</v>
      </c>
      <c r="Z11" s="21">
        <v>-100</v>
      </c>
      <c r="AA11" s="22">
        <v>340224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-719168548</v>
      </c>
      <c r="D14" s="18"/>
      <c r="E14" s="19">
        <v>-1394581736</v>
      </c>
      <c r="F14" s="20">
        <v>-1522580372</v>
      </c>
      <c r="G14" s="20">
        <v>-96538136</v>
      </c>
      <c r="H14" s="20">
        <v>-102276527</v>
      </c>
      <c r="I14" s="20">
        <v>-96483260</v>
      </c>
      <c r="J14" s="20">
        <v>-295297923</v>
      </c>
      <c r="K14" s="20">
        <v>-117377580</v>
      </c>
      <c r="L14" s="20">
        <v>-120138960</v>
      </c>
      <c r="M14" s="20">
        <v>-109512138</v>
      </c>
      <c r="N14" s="20">
        <v>-347028678</v>
      </c>
      <c r="O14" s="20">
        <v>-107675409</v>
      </c>
      <c r="P14" s="20">
        <v>-126752378</v>
      </c>
      <c r="Q14" s="20">
        <v>-140214621</v>
      </c>
      <c r="R14" s="20">
        <v>-374642408</v>
      </c>
      <c r="S14" s="20"/>
      <c r="T14" s="20"/>
      <c r="U14" s="20"/>
      <c r="V14" s="20"/>
      <c r="W14" s="20">
        <v>-1016969009</v>
      </c>
      <c r="X14" s="20">
        <v>251974755</v>
      </c>
      <c r="Y14" s="20">
        <v>-1268943764</v>
      </c>
      <c r="Z14" s="21">
        <v>-503.5995625831643</v>
      </c>
      <c r="AA14" s="22">
        <v>-1522580372</v>
      </c>
    </row>
    <row r="15" spans="1:27" x14ac:dyDescent="0.25">
      <c r="A15" s="23" t="s">
        <v>43</v>
      </c>
      <c r="B15" s="17" t="s">
        <v>32</v>
      </c>
      <c r="C15" s="18">
        <v>-1513476</v>
      </c>
      <c r="D15" s="18"/>
      <c r="E15" s="19">
        <v>-41269230</v>
      </c>
      <c r="F15" s="20">
        <v>-46535014</v>
      </c>
      <c r="G15" s="20">
        <v>-151</v>
      </c>
      <c r="H15" s="20"/>
      <c r="I15" s="20"/>
      <c r="J15" s="20">
        <v>-151</v>
      </c>
      <c r="K15" s="20"/>
      <c r="L15" s="20"/>
      <c r="M15" s="20">
        <v>-581</v>
      </c>
      <c r="N15" s="20">
        <v>-581</v>
      </c>
      <c r="O15" s="20">
        <v>-712493</v>
      </c>
      <c r="P15" s="20"/>
      <c r="Q15" s="20"/>
      <c r="R15" s="20">
        <v>-712493</v>
      </c>
      <c r="S15" s="20"/>
      <c r="T15" s="20"/>
      <c r="U15" s="20"/>
      <c r="V15" s="20"/>
      <c r="W15" s="20">
        <v>-713225</v>
      </c>
      <c r="X15" s="20">
        <v>-31077394</v>
      </c>
      <c r="Y15" s="20">
        <v>30364169</v>
      </c>
      <c r="Z15" s="21">
        <v>-97.705003836550773</v>
      </c>
      <c r="AA15" s="22">
        <v>-46535014</v>
      </c>
    </row>
    <row r="16" spans="1:27" x14ac:dyDescent="0.25">
      <c r="A16" s="23" t="s">
        <v>44</v>
      </c>
      <c r="B16" s="17" t="s">
        <v>6</v>
      </c>
      <c r="C16" s="18">
        <v>-1491923</v>
      </c>
      <c r="D16" s="18"/>
      <c r="E16" s="19">
        <v>-13345948</v>
      </c>
      <c r="F16" s="20">
        <v>-14753191</v>
      </c>
      <c r="G16" s="20"/>
      <c r="H16" s="20"/>
      <c r="I16" s="20"/>
      <c r="J16" s="20"/>
      <c r="K16" s="20">
        <v>-14400</v>
      </c>
      <c r="L16" s="20"/>
      <c r="M16" s="20"/>
      <c r="N16" s="20">
        <v>-14400</v>
      </c>
      <c r="O16" s="20">
        <v>-11160</v>
      </c>
      <c r="P16" s="20">
        <v>-65200</v>
      </c>
      <c r="Q16" s="20">
        <v>-9800</v>
      </c>
      <c r="R16" s="20">
        <v>-86160</v>
      </c>
      <c r="S16" s="20"/>
      <c r="T16" s="20"/>
      <c r="U16" s="20"/>
      <c r="V16" s="20"/>
      <c r="W16" s="20">
        <v>-100560</v>
      </c>
      <c r="X16" s="20">
        <v>-12915505</v>
      </c>
      <c r="Y16" s="20">
        <v>12814945</v>
      </c>
      <c r="Z16" s="21">
        <v>-99.221400944059098</v>
      </c>
      <c r="AA16" s="22">
        <v>-14753191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986431224</v>
      </c>
      <c r="D17" s="26">
        <f>SUM(D6:D16)</f>
        <v>0</v>
      </c>
      <c r="E17" s="27">
        <f t="shared" si="0"/>
        <v>6653836142</v>
      </c>
      <c r="F17" s="28">
        <f t="shared" si="0"/>
        <v>8928575215</v>
      </c>
      <c r="G17" s="28">
        <f t="shared" si="0"/>
        <v>323681069</v>
      </c>
      <c r="H17" s="28">
        <f t="shared" si="0"/>
        <v>70031948</v>
      </c>
      <c r="I17" s="28">
        <f t="shared" si="0"/>
        <v>46605839</v>
      </c>
      <c r="J17" s="28">
        <f t="shared" si="0"/>
        <v>440318856</v>
      </c>
      <c r="K17" s="28">
        <f t="shared" si="0"/>
        <v>55285361</v>
      </c>
      <c r="L17" s="28">
        <f t="shared" si="0"/>
        <v>43072732</v>
      </c>
      <c r="M17" s="28">
        <f t="shared" si="0"/>
        <v>217620054</v>
      </c>
      <c r="N17" s="28">
        <f t="shared" si="0"/>
        <v>315978147</v>
      </c>
      <c r="O17" s="28">
        <f t="shared" si="0"/>
        <v>88436419</v>
      </c>
      <c r="P17" s="28">
        <f t="shared" si="0"/>
        <v>62764967</v>
      </c>
      <c r="Q17" s="28">
        <f t="shared" si="0"/>
        <v>134806277</v>
      </c>
      <c r="R17" s="28">
        <f t="shared" si="0"/>
        <v>286007663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1042304666</v>
      </c>
      <c r="X17" s="28">
        <f t="shared" si="0"/>
        <v>6601809222</v>
      </c>
      <c r="Y17" s="28">
        <f t="shared" si="0"/>
        <v>-5559504556</v>
      </c>
      <c r="Z17" s="29">
        <f>+IF(X17&lt;&gt;0,+(Y17/X17)*100,0)</f>
        <v>-84.211832984712686</v>
      </c>
      <c r="AA17" s="30">
        <f>SUM(AA6:AA16)</f>
        <v>8928575215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992110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171919</v>
      </c>
      <c r="D23" s="40"/>
      <c r="E23" s="19">
        <v>10436867</v>
      </c>
      <c r="F23" s="20">
        <v>10436867</v>
      </c>
      <c r="G23" s="36">
        <v>-8135</v>
      </c>
      <c r="H23" s="36"/>
      <c r="I23" s="36"/>
      <c r="J23" s="20">
        <v>-8135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-8135</v>
      </c>
      <c r="X23" s="20">
        <v>7827651</v>
      </c>
      <c r="Y23" s="36">
        <v>-7835786</v>
      </c>
      <c r="Z23" s="37">
        <v>-100.10392645252068</v>
      </c>
      <c r="AA23" s="38">
        <v>10436867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1128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846</v>
      </c>
      <c r="Y24" s="20">
        <v>-846</v>
      </c>
      <c r="Z24" s="21">
        <v>-100</v>
      </c>
      <c r="AA24" s="22">
        <v>1128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-173695110</v>
      </c>
      <c r="D26" s="18"/>
      <c r="E26" s="19">
        <v>-1102846579</v>
      </c>
      <c r="F26" s="20">
        <v>-1170192762</v>
      </c>
      <c r="G26" s="20">
        <v>-42465908</v>
      </c>
      <c r="H26" s="20">
        <v>-25897788</v>
      </c>
      <c r="I26" s="20">
        <v>-27665524</v>
      </c>
      <c r="J26" s="20">
        <v>-96029220</v>
      </c>
      <c r="K26" s="20">
        <v>-26919351</v>
      </c>
      <c r="L26" s="20">
        <v>-43253421</v>
      </c>
      <c r="M26" s="20">
        <v>-53864115</v>
      </c>
      <c r="N26" s="20">
        <v>-124036887</v>
      </c>
      <c r="O26" s="20">
        <v>-21767105</v>
      </c>
      <c r="P26" s="20">
        <v>-13494967</v>
      </c>
      <c r="Q26" s="20">
        <v>-33074774</v>
      </c>
      <c r="R26" s="20">
        <v>-68336846</v>
      </c>
      <c r="S26" s="20"/>
      <c r="T26" s="20"/>
      <c r="U26" s="20"/>
      <c r="V26" s="20"/>
      <c r="W26" s="20">
        <v>-288402953</v>
      </c>
      <c r="X26" s="20">
        <v>-688860707</v>
      </c>
      <c r="Y26" s="20">
        <v>400457754</v>
      </c>
      <c r="Z26" s="21">
        <v>-58.133342478481644</v>
      </c>
      <c r="AA26" s="22">
        <v>-1170192762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-172531081</v>
      </c>
      <c r="D27" s="26">
        <f>SUM(D21:D26)</f>
        <v>0</v>
      </c>
      <c r="E27" s="27">
        <f t="shared" si="1"/>
        <v>-1092409712</v>
      </c>
      <c r="F27" s="28">
        <f t="shared" si="1"/>
        <v>-1159754767</v>
      </c>
      <c r="G27" s="28">
        <f t="shared" si="1"/>
        <v>-42474043</v>
      </c>
      <c r="H27" s="28">
        <f t="shared" si="1"/>
        <v>-25897788</v>
      </c>
      <c r="I27" s="28">
        <f t="shared" si="1"/>
        <v>-27665524</v>
      </c>
      <c r="J27" s="28">
        <f t="shared" si="1"/>
        <v>-96037355</v>
      </c>
      <c r="K27" s="28">
        <f t="shared" si="1"/>
        <v>-26919351</v>
      </c>
      <c r="L27" s="28">
        <f t="shared" si="1"/>
        <v>-43253421</v>
      </c>
      <c r="M27" s="28">
        <f t="shared" si="1"/>
        <v>-53864115</v>
      </c>
      <c r="N27" s="28">
        <f t="shared" si="1"/>
        <v>-124036887</v>
      </c>
      <c r="O27" s="28">
        <f t="shared" si="1"/>
        <v>-21767105</v>
      </c>
      <c r="P27" s="28">
        <f t="shared" si="1"/>
        <v>-13494967</v>
      </c>
      <c r="Q27" s="28">
        <f t="shared" si="1"/>
        <v>-33074774</v>
      </c>
      <c r="R27" s="28">
        <f t="shared" si="1"/>
        <v>-68336846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-288411088</v>
      </c>
      <c r="X27" s="28">
        <f t="shared" si="1"/>
        <v>-681032210</v>
      </c>
      <c r="Y27" s="28">
        <f t="shared" si="1"/>
        <v>392621122</v>
      </c>
      <c r="Z27" s="29">
        <f>+IF(X27&lt;&gt;0,+(Y27/X27)*100,0)</f>
        <v>-57.650888788358479</v>
      </c>
      <c r="AA27" s="30">
        <f>SUM(AA21:AA26)</f>
        <v>-1159754767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233165</v>
      </c>
      <c r="D32" s="18"/>
      <c r="E32" s="19">
        <v>-4000008</v>
      </c>
      <c r="F32" s="20">
        <v>100000000</v>
      </c>
      <c r="G32" s="20"/>
      <c r="H32" s="20"/>
      <c r="I32" s="20"/>
      <c r="J32" s="20"/>
      <c r="K32" s="20"/>
      <c r="L32" s="20"/>
      <c r="M32" s="20"/>
      <c r="N32" s="20"/>
      <c r="O32" s="20">
        <v>198</v>
      </c>
      <c r="P32" s="20"/>
      <c r="Q32" s="20"/>
      <c r="R32" s="20">
        <v>198</v>
      </c>
      <c r="S32" s="20"/>
      <c r="T32" s="20"/>
      <c r="U32" s="20"/>
      <c r="V32" s="20"/>
      <c r="W32" s="20">
        <v>198</v>
      </c>
      <c r="X32" s="20"/>
      <c r="Y32" s="20">
        <v>198</v>
      </c>
      <c r="Z32" s="21"/>
      <c r="AA32" s="22">
        <v>100000000</v>
      </c>
    </row>
    <row r="33" spans="1:27" x14ac:dyDescent="0.25">
      <c r="A33" s="23" t="s">
        <v>56</v>
      </c>
      <c r="B33" s="17" t="s">
        <v>32</v>
      </c>
      <c r="C33" s="18">
        <v>-430356</v>
      </c>
      <c r="D33" s="18"/>
      <c r="E33" s="19">
        <v>487581</v>
      </c>
      <c r="F33" s="20">
        <v>498643</v>
      </c>
      <c r="G33" s="20">
        <v>20041</v>
      </c>
      <c r="H33" s="36">
        <v>69395</v>
      </c>
      <c r="I33" s="36">
        <v>73949</v>
      </c>
      <c r="J33" s="36">
        <v>163385</v>
      </c>
      <c r="K33" s="20">
        <v>76101</v>
      </c>
      <c r="L33" s="20">
        <v>96578</v>
      </c>
      <c r="M33" s="20">
        <v>49803</v>
      </c>
      <c r="N33" s="20">
        <v>222482</v>
      </c>
      <c r="O33" s="36">
        <v>79344</v>
      </c>
      <c r="P33" s="36">
        <v>92815</v>
      </c>
      <c r="Q33" s="36">
        <v>57848</v>
      </c>
      <c r="R33" s="20">
        <v>230007</v>
      </c>
      <c r="S33" s="20"/>
      <c r="T33" s="20"/>
      <c r="U33" s="20"/>
      <c r="V33" s="36"/>
      <c r="W33" s="36">
        <v>615874</v>
      </c>
      <c r="X33" s="36">
        <v>355482</v>
      </c>
      <c r="Y33" s="20">
        <v>260392</v>
      </c>
      <c r="Z33" s="21">
        <v>73.250403677260735</v>
      </c>
      <c r="AA33" s="22">
        <v>498643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-21512313</v>
      </c>
      <c r="D35" s="18"/>
      <c r="E35" s="19">
        <v>-8439680</v>
      </c>
      <c r="F35" s="20">
        <v>-12579900</v>
      </c>
      <c r="G35" s="20">
        <v>-1749727</v>
      </c>
      <c r="H35" s="20">
        <v>-1556435</v>
      </c>
      <c r="I35" s="20">
        <v>-1513652</v>
      </c>
      <c r="J35" s="20">
        <v>-4819814</v>
      </c>
      <c r="K35" s="20">
        <v>-1751624</v>
      </c>
      <c r="L35" s="20">
        <v>-1537166</v>
      </c>
      <c r="M35" s="20">
        <v>-2070377</v>
      </c>
      <c r="N35" s="20">
        <v>-5359167</v>
      </c>
      <c r="O35" s="20">
        <v>-1345862</v>
      </c>
      <c r="P35" s="20">
        <v>-1356251</v>
      </c>
      <c r="Q35" s="20">
        <v>-1423113</v>
      </c>
      <c r="R35" s="20">
        <v>-4125226</v>
      </c>
      <c r="S35" s="20"/>
      <c r="T35" s="20"/>
      <c r="U35" s="20"/>
      <c r="V35" s="20"/>
      <c r="W35" s="20">
        <v>-14304207</v>
      </c>
      <c r="X35" s="20">
        <v>-8076590</v>
      </c>
      <c r="Y35" s="20">
        <v>-6227617</v>
      </c>
      <c r="Z35" s="21">
        <v>77.107009270001328</v>
      </c>
      <c r="AA35" s="22">
        <v>-12579900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-21709504</v>
      </c>
      <c r="D36" s="26">
        <f>SUM(D31:D35)</f>
        <v>0</v>
      </c>
      <c r="E36" s="27">
        <f t="shared" si="2"/>
        <v>-11952107</v>
      </c>
      <c r="F36" s="28">
        <f t="shared" si="2"/>
        <v>87918743</v>
      </c>
      <c r="G36" s="28">
        <f t="shared" si="2"/>
        <v>-1729686</v>
      </c>
      <c r="H36" s="28">
        <f t="shared" si="2"/>
        <v>-1487040</v>
      </c>
      <c r="I36" s="28">
        <f t="shared" si="2"/>
        <v>-1439703</v>
      </c>
      <c r="J36" s="28">
        <f t="shared" si="2"/>
        <v>-4656429</v>
      </c>
      <c r="K36" s="28">
        <f t="shared" si="2"/>
        <v>-1675523</v>
      </c>
      <c r="L36" s="28">
        <f t="shared" si="2"/>
        <v>-1440588</v>
      </c>
      <c r="M36" s="28">
        <f t="shared" si="2"/>
        <v>-2020574</v>
      </c>
      <c r="N36" s="28">
        <f t="shared" si="2"/>
        <v>-5136685</v>
      </c>
      <c r="O36" s="28">
        <f t="shared" si="2"/>
        <v>-1266320</v>
      </c>
      <c r="P36" s="28">
        <f t="shared" si="2"/>
        <v>-1263436</v>
      </c>
      <c r="Q36" s="28">
        <f t="shared" si="2"/>
        <v>-1365265</v>
      </c>
      <c r="R36" s="28">
        <f t="shared" si="2"/>
        <v>-3895021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-13688135</v>
      </c>
      <c r="X36" s="28">
        <f t="shared" si="2"/>
        <v>-7721108</v>
      </c>
      <c r="Y36" s="28">
        <f t="shared" si="2"/>
        <v>-5967027</v>
      </c>
      <c r="Z36" s="29">
        <f>+IF(X36&lt;&gt;0,+(Y36/X36)*100,0)</f>
        <v>77.282004085424006</v>
      </c>
      <c r="AA36" s="30">
        <f>SUM(AA31:AA35)</f>
        <v>87918743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792190639</v>
      </c>
      <c r="D38" s="32">
        <f>+D17+D27+D36</f>
        <v>0</v>
      </c>
      <c r="E38" s="33">
        <f t="shared" si="3"/>
        <v>5549474323</v>
      </c>
      <c r="F38" s="2">
        <f t="shared" si="3"/>
        <v>7856739191</v>
      </c>
      <c r="G38" s="2">
        <f t="shared" si="3"/>
        <v>279477340</v>
      </c>
      <c r="H38" s="2">
        <f t="shared" si="3"/>
        <v>42647120</v>
      </c>
      <c r="I38" s="2">
        <f t="shared" si="3"/>
        <v>17500612</v>
      </c>
      <c r="J38" s="2">
        <f t="shared" si="3"/>
        <v>339625072</v>
      </c>
      <c r="K38" s="2">
        <f t="shared" si="3"/>
        <v>26690487</v>
      </c>
      <c r="L38" s="2">
        <f t="shared" si="3"/>
        <v>-1621277</v>
      </c>
      <c r="M38" s="2">
        <f t="shared" si="3"/>
        <v>161735365</v>
      </c>
      <c r="N38" s="2">
        <f t="shared" si="3"/>
        <v>186804575</v>
      </c>
      <c r="O38" s="2">
        <f t="shared" si="3"/>
        <v>65402994</v>
      </c>
      <c r="P38" s="2">
        <f t="shared" si="3"/>
        <v>48006564</v>
      </c>
      <c r="Q38" s="2">
        <f t="shared" si="3"/>
        <v>100366238</v>
      </c>
      <c r="R38" s="2">
        <f t="shared" si="3"/>
        <v>213775796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740205443</v>
      </c>
      <c r="X38" s="2">
        <f t="shared" si="3"/>
        <v>5913055904</v>
      </c>
      <c r="Y38" s="2">
        <f t="shared" si="3"/>
        <v>-5172850461</v>
      </c>
      <c r="Z38" s="34">
        <f>+IF(X38&lt;&gt;0,+(Y38/X38)*100,0)</f>
        <v>-87.481846019766635</v>
      </c>
      <c r="AA38" s="35">
        <f>+AA17+AA27+AA36</f>
        <v>7856739191</v>
      </c>
    </row>
    <row r="39" spans="1:27" x14ac:dyDescent="0.25">
      <c r="A39" s="23" t="s">
        <v>60</v>
      </c>
      <c r="B39" s="17"/>
      <c r="C39" s="32">
        <v>1824646624</v>
      </c>
      <c r="D39" s="32"/>
      <c r="E39" s="33">
        <v>1218786784</v>
      </c>
      <c r="F39" s="2">
        <v>1489277564</v>
      </c>
      <c r="G39" s="2">
        <v>2766350711</v>
      </c>
      <c r="H39" s="2">
        <f>+G40+H60</f>
        <v>3035431953</v>
      </c>
      <c r="I39" s="2">
        <f>+H40+I60</f>
        <v>3090147969</v>
      </c>
      <c r="J39" s="2">
        <f>+G39</f>
        <v>2766350711</v>
      </c>
      <c r="K39" s="2">
        <f>+I40+K60</f>
        <v>3151997385</v>
      </c>
      <c r="L39" s="2">
        <f>+K40+L60</f>
        <v>3178684835</v>
      </c>
      <c r="M39" s="2">
        <f>+L40+M60</f>
        <v>3136513842</v>
      </c>
      <c r="N39" s="2">
        <f>+K39</f>
        <v>3151997385</v>
      </c>
      <c r="O39" s="2">
        <f>+M40+O60</f>
        <v>3305386899</v>
      </c>
      <c r="P39" s="2">
        <f>+O40+P60</f>
        <v>3252359150</v>
      </c>
      <c r="Q39" s="2">
        <f>+P40+Q60</f>
        <v>3300365714</v>
      </c>
      <c r="R39" s="2">
        <f>+O39</f>
        <v>3305386899</v>
      </c>
      <c r="S39" s="2">
        <f>+Q40+S60</f>
        <v>3400731952</v>
      </c>
      <c r="T39" s="2">
        <f>+S40+T60</f>
        <v>3400731952</v>
      </c>
      <c r="U39" s="2">
        <f>+T40+U60</f>
        <v>3400731952</v>
      </c>
      <c r="V39" s="2">
        <f>+S39</f>
        <v>3400731952</v>
      </c>
      <c r="W39" s="2">
        <f>+G39</f>
        <v>2766350711</v>
      </c>
      <c r="X39" s="2">
        <v>1489278399</v>
      </c>
      <c r="Y39" s="2">
        <f>+W39-X39</f>
        <v>1277072312</v>
      </c>
      <c r="Z39" s="34">
        <f>+IF(X39&lt;&gt;0,+(Y39/X39)*100,0)</f>
        <v>85.751080043698408</v>
      </c>
      <c r="AA39" s="35">
        <v>1489277564</v>
      </c>
    </row>
    <row r="40" spans="1:27" x14ac:dyDescent="0.25">
      <c r="A40" s="41" t="s">
        <v>62</v>
      </c>
      <c r="B40" s="42" t="s">
        <v>61</v>
      </c>
      <c r="C40" s="43">
        <f>+C38+C39</f>
        <v>2616837263</v>
      </c>
      <c r="D40" s="43">
        <f t="shared" ref="D40:AA40" si="4">+D38+D39</f>
        <v>0</v>
      </c>
      <c r="E40" s="44">
        <f t="shared" si="4"/>
        <v>6768261107</v>
      </c>
      <c r="F40" s="45">
        <f t="shared" si="4"/>
        <v>9346016755</v>
      </c>
      <c r="G40" s="45">
        <f t="shared" si="4"/>
        <v>3045828051</v>
      </c>
      <c r="H40" s="45">
        <f t="shared" si="4"/>
        <v>3078079073</v>
      </c>
      <c r="I40" s="45">
        <f t="shared" si="4"/>
        <v>3107648581</v>
      </c>
      <c r="J40" s="45">
        <f>+I40</f>
        <v>3107648581</v>
      </c>
      <c r="K40" s="45">
        <f t="shared" si="4"/>
        <v>3178687872</v>
      </c>
      <c r="L40" s="45">
        <f t="shared" si="4"/>
        <v>3177063558</v>
      </c>
      <c r="M40" s="45">
        <f t="shared" si="4"/>
        <v>3298249207</v>
      </c>
      <c r="N40" s="45">
        <f>+M40</f>
        <v>3298249207</v>
      </c>
      <c r="O40" s="45">
        <f t="shared" si="4"/>
        <v>3370789893</v>
      </c>
      <c r="P40" s="45">
        <f t="shared" si="4"/>
        <v>3300365714</v>
      </c>
      <c r="Q40" s="45">
        <f t="shared" si="4"/>
        <v>3400731952</v>
      </c>
      <c r="R40" s="45">
        <f>+Q40</f>
        <v>3400731952</v>
      </c>
      <c r="S40" s="45">
        <f t="shared" si="4"/>
        <v>3400731952</v>
      </c>
      <c r="T40" s="45">
        <f t="shared" si="4"/>
        <v>3400731952</v>
      </c>
      <c r="U40" s="45">
        <f t="shared" si="4"/>
        <v>3400731952</v>
      </c>
      <c r="V40" s="45">
        <f>+U40</f>
        <v>3400731952</v>
      </c>
      <c r="W40" s="45">
        <f>+V40</f>
        <v>3400731952</v>
      </c>
      <c r="X40" s="45">
        <f t="shared" si="4"/>
        <v>7402334303</v>
      </c>
      <c r="Y40" s="45">
        <f t="shared" si="4"/>
        <v>-3895778149</v>
      </c>
      <c r="Z40" s="46">
        <f>+IF(X40&lt;&gt;0,+(Y40/X40)*100,0)</f>
        <v>-52.629049020673499</v>
      </c>
      <c r="AA40" s="47">
        <f t="shared" si="4"/>
        <v>9346016755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2766350711</v>
      </c>
      <c r="H60">
        <v>-10396098</v>
      </c>
      <c r="I60">
        <v>12068896</v>
      </c>
      <c r="J60">
        <v>2766350711</v>
      </c>
      <c r="K60">
        <v>44348804</v>
      </c>
      <c r="L60">
        <v>-3037</v>
      </c>
      <c r="M60">
        <v>-40549716</v>
      </c>
      <c r="N60">
        <v>44348804</v>
      </c>
      <c r="O60">
        <v>7137692</v>
      </c>
      <c r="P60">
        <v>-118430743</v>
      </c>
      <c r="R60">
        <v>7137692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513984220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385488162</v>
      </c>
      <c r="Y6" s="20">
        <v>-385488162</v>
      </c>
      <c r="Z6" s="21">
        <v>-100</v>
      </c>
      <c r="AA6" s="22">
        <v>513984220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14500000</v>
      </c>
      <c r="F7" s="20">
        <v>8500000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6374997</v>
      </c>
      <c r="Y7" s="20">
        <v>-6374997</v>
      </c>
      <c r="Z7" s="21">
        <v>-100</v>
      </c>
      <c r="AA7" s="22">
        <v>8500000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-469764500</v>
      </c>
      <c r="F14" s="20">
        <v>-431104820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-323328618</v>
      </c>
      <c r="Y14" s="20">
        <v>323328618</v>
      </c>
      <c r="Z14" s="21">
        <v>-100</v>
      </c>
      <c r="AA14" s="22">
        <v>-431104820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-191739610</v>
      </c>
      <c r="F17" s="28">
        <f t="shared" si="0"/>
        <v>91379400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68534541</v>
      </c>
      <c r="Y17" s="28">
        <f t="shared" si="0"/>
        <v>-68534541</v>
      </c>
      <c r="Z17" s="29">
        <f>+IF(X17&lt;&gt;0,+(Y17/X17)*100,0)</f>
        <v>-100</v>
      </c>
      <c r="AA17" s="30">
        <f>SUM(AA6:AA16)</f>
        <v>91379400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-191739610</v>
      </c>
      <c r="F38" s="2">
        <f t="shared" si="3"/>
        <v>91379400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68534541</v>
      </c>
      <c r="Y38" s="2">
        <f t="shared" si="3"/>
        <v>-68534541</v>
      </c>
      <c r="Z38" s="34">
        <f>+IF(X38&lt;&gt;0,+(Y38/X38)*100,0)</f>
        <v>-100</v>
      </c>
      <c r="AA38" s="35">
        <f>+AA17+AA27+AA36</f>
        <v>91379400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-191739610</v>
      </c>
      <c r="F40" s="45">
        <f t="shared" si="4"/>
        <v>91379400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68534541</v>
      </c>
      <c r="Y40" s="45">
        <f t="shared" si="4"/>
        <v>-68534541</v>
      </c>
      <c r="Z40" s="46">
        <f>+IF(X40&lt;&gt;0,+(Y40/X40)*100,0)</f>
        <v>-100</v>
      </c>
      <c r="AA40" s="47">
        <f t="shared" si="4"/>
        <v>91379400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212889</v>
      </c>
      <c r="D7" s="18"/>
      <c r="E7" s="19">
        <v>31820303</v>
      </c>
      <c r="F7" s="20">
        <v>45915019</v>
      </c>
      <c r="G7" s="20">
        <v>451</v>
      </c>
      <c r="H7" s="20">
        <v>790</v>
      </c>
      <c r="I7" s="20">
        <v>451</v>
      </c>
      <c r="J7" s="20">
        <v>1692</v>
      </c>
      <c r="K7" s="20">
        <v>4741</v>
      </c>
      <c r="L7" s="20">
        <v>1129</v>
      </c>
      <c r="M7" s="20">
        <v>790</v>
      </c>
      <c r="N7" s="20">
        <v>6660</v>
      </c>
      <c r="O7" s="20">
        <v>852</v>
      </c>
      <c r="P7" s="20"/>
      <c r="Q7" s="20">
        <v>1693</v>
      </c>
      <c r="R7" s="20">
        <v>2545</v>
      </c>
      <c r="S7" s="20"/>
      <c r="T7" s="20"/>
      <c r="U7" s="20"/>
      <c r="V7" s="20"/>
      <c r="W7" s="20">
        <v>10897</v>
      </c>
      <c r="X7" s="20">
        <v>34436268</v>
      </c>
      <c r="Y7" s="20">
        <v>-34425371</v>
      </c>
      <c r="Z7" s="21">
        <v>-99.968356036722682</v>
      </c>
      <c r="AA7" s="22">
        <v>45915019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3157511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1042322</v>
      </c>
      <c r="D14" s="18"/>
      <c r="E14" s="19">
        <v>-18154298</v>
      </c>
      <c r="F14" s="20">
        <v>-22108470</v>
      </c>
      <c r="G14" s="20">
        <v>-4998019</v>
      </c>
      <c r="H14" s="20">
        <v>-145667</v>
      </c>
      <c r="I14" s="20">
        <v>-67887</v>
      </c>
      <c r="J14" s="20">
        <v>-5211573</v>
      </c>
      <c r="K14" s="20">
        <v>-272901</v>
      </c>
      <c r="L14" s="20">
        <v>-101299</v>
      </c>
      <c r="M14" s="20">
        <v>-190156</v>
      </c>
      <c r="N14" s="20">
        <v>-564356</v>
      </c>
      <c r="O14" s="20">
        <v>223080</v>
      </c>
      <c r="P14" s="20"/>
      <c r="Q14" s="20">
        <v>-1216978</v>
      </c>
      <c r="R14" s="20">
        <v>-993898</v>
      </c>
      <c r="S14" s="20"/>
      <c r="T14" s="20"/>
      <c r="U14" s="20"/>
      <c r="V14" s="20"/>
      <c r="W14" s="20">
        <v>-6769827</v>
      </c>
      <c r="X14" s="20">
        <v>-16581366</v>
      </c>
      <c r="Y14" s="20">
        <v>9811539</v>
      </c>
      <c r="Z14" s="21">
        <v>-59.172079067550889</v>
      </c>
      <c r="AA14" s="22">
        <v>-22108470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4412722</v>
      </c>
      <c r="D17" s="26">
        <f>SUM(D6:D16)</f>
        <v>0</v>
      </c>
      <c r="E17" s="27">
        <f t="shared" si="0"/>
        <v>13666005</v>
      </c>
      <c r="F17" s="28">
        <f t="shared" si="0"/>
        <v>23806549</v>
      </c>
      <c r="G17" s="28">
        <f t="shared" si="0"/>
        <v>-4997568</v>
      </c>
      <c r="H17" s="28">
        <f t="shared" si="0"/>
        <v>-144877</v>
      </c>
      <c r="I17" s="28">
        <f t="shared" si="0"/>
        <v>-67436</v>
      </c>
      <c r="J17" s="28">
        <f t="shared" si="0"/>
        <v>-5209881</v>
      </c>
      <c r="K17" s="28">
        <f t="shared" si="0"/>
        <v>-268160</v>
      </c>
      <c r="L17" s="28">
        <f t="shared" si="0"/>
        <v>-100170</v>
      </c>
      <c r="M17" s="28">
        <f t="shared" si="0"/>
        <v>-189366</v>
      </c>
      <c r="N17" s="28">
        <f t="shared" si="0"/>
        <v>-557696</v>
      </c>
      <c r="O17" s="28">
        <f t="shared" si="0"/>
        <v>223932</v>
      </c>
      <c r="P17" s="28">
        <f t="shared" si="0"/>
        <v>0</v>
      </c>
      <c r="Q17" s="28">
        <f t="shared" si="0"/>
        <v>-1215285</v>
      </c>
      <c r="R17" s="28">
        <f t="shared" si="0"/>
        <v>-991353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-6758930</v>
      </c>
      <c r="X17" s="28">
        <f t="shared" si="0"/>
        <v>17854902</v>
      </c>
      <c r="Y17" s="28">
        <f t="shared" si="0"/>
        <v>-24613832</v>
      </c>
      <c r="Z17" s="29">
        <f>+IF(X17&lt;&gt;0,+(Y17/X17)*100,0)</f>
        <v>-137.8547583179118</v>
      </c>
      <c r="AA17" s="30">
        <f>SUM(AA6:AA16)</f>
        <v>23806549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-843965</v>
      </c>
      <c r="D26" s="18"/>
      <c r="E26" s="19">
        <v>-4288138</v>
      </c>
      <c r="F26" s="20">
        <v>-11620183</v>
      </c>
      <c r="G26" s="20"/>
      <c r="H26" s="20">
        <v>-93898</v>
      </c>
      <c r="I26" s="20">
        <v>286149</v>
      </c>
      <c r="J26" s="20">
        <v>192251</v>
      </c>
      <c r="K26" s="20"/>
      <c r="L26" s="20">
        <v>246188</v>
      </c>
      <c r="M26" s="20">
        <v>2212901</v>
      </c>
      <c r="N26" s="20">
        <v>2459089</v>
      </c>
      <c r="O26" s="20"/>
      <c r="P26" s="20"/>
      <c r="Q26" s="20">
        <v>320523</v>
      </c>
      <c r="R26" s="20">
        <v>320523</v>
      </c>
      <c r="S26" s="20"/>
      <c r="T26" s="20"/>
      <c r="U26" s="20"/>
      <c r="V26" s="20"/>
      <c r="W26" s="20">
        <v>2971863</v>
      </c>
      <c r="X26" s="20">
        <v>-8715132</v>
      </c>
      <c r="Y26" s="20">
        <v>11686995</v>
      </c>
      <c r="Z26" s="21">
        <v>-134.10003428519499</v>
      </c>
      <c r="AA26" s="22">
        <v>-11620183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-843965</v>
      </c>
      <c r="D27" s="26">
        <f>SUM(D21:D26)</f>
        <v>0</v>
      </c>
      <c r="E27" s="27">
        <f t="shared" si="1"/>
        <v>-4288138</v>
      </c>
      <c r="F27" s="28">
        <f t="shared" si="1"/>
        <v>-11620183</v>
      </c>
      <c r="G27" s="28">
        <f t="shared" si="1"/>
        <v>0</v>
      </c>
      <c r="H27" s="28">
        <f t="shared" si="1"/>
        <v>-93898</v>
      </c>
      <c r="I27" s="28">
        <f t="shared" si="1"/>
        <v>286149</v>
      </c>
      <c r="J27" s="28">
        <f t="shared" si="1"/>
        <v>192251</v>
      </c>
      <c r="K27" s="28">
        <f t="shared" si="1"/>
        <v>0</v>
      </c>
      <c r="L27" s="28">
        <f t="shared" si="1"/>
        <v>246188</v>
      </c>
      <c r="M27" s="28">
        <f t="shared" si="1"/>
        <v>2212901</v>
      </c>
      <c r="N27" s="28">
        <f t="shared" si="1"/>
        <v>2459089</v>
      </c>
      <c r="O27" s="28">
        <f t="shared" si="1"/>
        <v>0</v>
      </c>
      <c r="P27" s="28">
        <f t="shared" si="1"/>
        <v>0</v>
      </c>
      <c r="Q27" s="28">
        <f t="shared" si="1"/>
        <v>320523</v>
      </c>
      <c r="R27" s="28">
        <f t="shared" si="1"/>
        <v>320523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2971863</v>
      </c>
      <c r="X27" s="28">
        <f t="shared" si="1"/>
        <v>-8715132</v>
      </c>
      <c r="Y27" s="28">
        <f t="shared" si="1"/>
        <v>11686995</v>
      </c>
      <c r="Z27" s="29">
        <f>+IF(X27&lt;&gt;0,+(Y27/X27)*100,0)</f>
        <v>-134.10003428519499</v>
      </c>
      <c r="AA27" s="30">
        <f>SUM(AA21:AA26)</f>
        <v>-11620183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3568757</v>
      </c>
      <c r="D38" s="32">
        <f>+D17+D27+D36</f>
        <v>0</v>
      </c>
      <c r="E38" s="33">
        <f t="shared" si="3"/>
        <v>9377867</v>
      </c>
      <c r="F38" s="2">
        <f t="shared" si="3"/>
        <v>12186366</v>
      </c>
      <c r="G38" s="2">
        <f t="shared" si="3"/>
        <v>-4997568</v>
      </c>
      <c r="H38" s="2">
        <f t="shared" si="3"/>
        <v>-238775</v>
      </c>
      <c r="I38" s="2">
        <f t="shared" si="3"/>
        <v>218713</v>
      </c>
      <c r="J38" s="2">
        <f t="shared" si="3"/>
        <v>-5017630</v>
      </c>
      <c r="K38" s="2">
        <f t="shared" si="3"/>
        <v>-268160</v>
      </c>
      <c r="L38" s="2">
        <f t="shared" si="3"/>
        <v>146018</v>
      </c>
      <c r="M38" s="2">
        <f t="shared" si="3"/>
        <v>2023535</v>
      </c>
      <c r="N38" s="2">
        <f t="shared" si="3"/>
        <v>1901393</v>
      </c>
      <c r="O38" s="2">
        <f t="shared" si="3"/>
        <v>223932</v>
      </c>
      <c r="P38" s="2">
        <f t="shared" si="3"/>
        <v>0</v>
      </c>
      <c r="Q38" s="2">
        <f t="shared" si="3"/>
        <v>-894762</v>
      </c>
      <c r="R38" s="2">
        <f t="shared" si="3"/>
        <v>-670830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-3787067</v>
      </c>
      <c r="X38" s="2">
        <f t="shared" si="3"/>
        <v>9139770</v>
      </c>
      <c r="Y38" s="2">
        <f t="shared" si="3"/>
        <v>-12926837</v>
      </c>
      <c r="Z38" s="34">
        <f>+IF(X38&lt;&gt;0,+(Y38/X38)*100,0)</f>
        <v>-141.43503611141199</v>
      </c>
      <c r="AA38" s="35">
        <f>+AA17+AA27+AA36</f>
        <v>12186366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-4997568</v>
      </c>
      <c r="I39" s="2">
        <f>+H40+I60</f>
        <v>-5236343</v>
      </c>
      <c r="J39" s="2">
        <f>+G39</f>
        <v>0</v>
      </c>
      <c r="K39" s="2">
        <f>+I40+K60</f>
        <v>-5017630</v>
      </c>
      <c r="L39" s="2">
        <f>+K40+L60</f>
        <v>-5285790</v>
      </c>
      <c r="M39" s="2">
        <f>+L40+M60</f>
        <v>-5139772</v>
      </c>
      <c r="N39" s="2">
        <f>+K39</f>
        <v>-5017630</v>
      </c>
      <c r="O39" s="2">
        <f>+M40+O60</f>
        <v>-3116237</v>
      </c>
      <c r="P39" s="2">
        <f>+O40+P60</f>
        <v>-2892305</v>
      </c>
      <c r="Q39" s="2">
        <f>+P40+Q60</f>
        <v>-2892305</v>
      </c>
      <c r="R39" s="2">
        <f>+O39</f>
        <v>-3116237</v>
      </c>
      <c r="S39" s="2">
        <f>+Q40+S60</f>
        <v>-3787067</v>
      </c>
      <c r="T39" s="2">
        <f>+S40+T60</f>
        <v>-3787067</v>
      </c>
      <c r="U39" s="2">
        <f>+T40+U60</f>
        <v>-3787067</v>
      </c>
      <c r="V39" s="2">
        <f>+S39</f>
        <v>-3787067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3568757</v>
      </c>
      <c r="D40" s="43">
        <f t="shared" ref="D40:AA40" si="4">+D38+D39</f>
        <v>0</v>
      </c>
      <c r="E40" s="44">
        <f t="shared" si="4"/>
        <v>9377867</v>
      </c>
      <c r="F40" s="45">
        <f t="shared" si="4"/>
        <v>12186366</v>
      </c>
      <c r="G40" s="45">
        <f t="shared" si="4"/>
        <v>-4997568</v>
      </c>
      <c r="H40" s="45">
        <f t="shared" si="4"/>
        <v>-5236343</v>
      </c>
      <c r="I40" s="45">
        <f t="shared" si="4"/>
        <v>-5017630</v>
      </c>
      <c r="J40" s="45">
        <f>+I40</f>
        <v>-5017630</v>
      </c>
      <c r="K40" s="45">
        <f t="shared" si="4"/>
        <v>-5285790</v>
      </c>
      <c r="L40" s="45">
        <f t="shared" si="4"/>
        <v>-5139772</v>
      </c>
      <c r="M40" s="45">
        <f t="shared" si="4"/>
        <v>-3116237</v>
      </c>
      <c r="N40" s="45">
        <f>+M40</f>
        <v>-3116237</v>
      </c>
      <c r="O40" s="45">
        <f t="shared" si="4"/>
        <v>-2892305</v>
      </c>
      <c r="P40" s="45">
        <f t="shared" si="4"/>
        <v>-2892305</v>
      </c>
      <c r="Q40" s="45">
        <f t="shared" si="4"/>
        <v>-3787067</v>
      </c>
      <c r="R40" s="45">
        <f>+Q40</f>
        <v>-3787067</v>
      </c>
      <c r="S40" s="45">
        <f t="shared" si="4"/>
        <v>-3787067</v>
      </c>
      <c r="T40" s="45">
        <f t="shared" si="4"/>
        <v>-3787067</v>
      </c>
      <c r="U40" s="45">
        <f t="shared" si="4"/>
        <v>-3787067</v>
      </c>
      <c r="V40" s="45">
        <f>+U40</f>
        <v>-3787067</v>
      </c>
      <c r="W40" s="45">
        <f>+V40</f>
        <v>-3787067</v>
      </c>
      <c r="X40" s="45">
        <f t="shared" si="4"/>
        <v>9139770</v>
      </c>
      <c r="Y40" s="45">
        <f t="shared" si="4"/>
        <v>-12926837</v>
      </c>
      <c r="Z40" s="46">
        <f>+IF(X40&lt;&gt;0,+(Y40/X40)*100,0)</f>
        <v>-141.43503611141199</v>
      </c>
      <c r="AA40" s="47">
        <f t="shared" si="4"/>
        <v>12186366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8042929</v>
      </c>
      <c r="F9" s="20">
        <v>8042929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6032196</v>
      </c>
      <c r="Y9" s="20">
        <v>-6032196</v>
      </c>
      <c r="Z9" s="21">
        <v>-100</v>
      </c>
      <c r="AA9" s="22">
        <v>8042929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-111895</v>
      </c>
      <c r="D14" s="18"/>
      <c r="E14" s="19"/>
      <c r="F14" s="20"/>
      <c r="G14" s="20">
        <v>-1500</v>
      </c>
      <c r="H14" s="20"/>
      <c r="I14" s="20">
        <v>-31521</v>
      </c>
      <c r="J14" s="20">
        <v>-33021</v>
      </c>
      <c r="K14" s="20">
        <v>-74773</v>
      </c>
      <c r="L14" s="20">
        <v>-106822</v>
      </c>
      <c r="M14" s="20">
        <v>-5200</v>
      </c>
      <c r="N14" s="20">
        <v>-186795</v>
      </c>
      <c r="O14" s="20">
        <v>-22000</v>
      </c>
      <c r="P14" s="20">
        <v>-22210</v>
      </c>
      <c r="Q14" s="20">
        <v>-53910</v>
      </c>
      <c r="R14" s="20">
        <v>-98120</v>
      </c>
      <c r="S14" s="20"/>
      <c r="T14" s="20"/>
      <c r="U14" s="20"/>
      <c r="V14" s="20"/>
      <c r="W14" s="20">
        <v>-317936</v>
      </c>
      <c r="X14" s="20"/>
      <c r="Y14" s="20">
        <v>-317936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-111895</v>
      </c>
      <c r="D17" s="26">
        <f>SUM(D6:D16)</f>
        <v>0</v>
      </c>
      <c r="E17" s="27">
        <f t="shared" si="0"/>
        <v>8042929</v>
      </c>
      <c r="F17" s="28">
        <f t="shared" si="0"/>
        <v>8042929</v>
      </c>
      <c r="G17" s="28">
        <f t="shared" si="0"/>
        <v>-1500</v>
      </c>
      <c r="H17" s="28">
        <f t="shared" si="0"/>
        <v>0</v>
      </c>
      <c r="I17" s="28">
        <f t="shared" si="0"/>
        <v>-31521</v>
      </c>
      <c r="J17" s="28">
        <f t="shared" si="0"/>
        <v>-33021</v>
      </c>
      <c r="K17" s="28">
        <f t="shared" si="0"/>
        <v>-74773</v>
      </c>
      <c r="L17" s="28">
        <f t="shared" si="0"/>
        <v>-106822</v>
      </c>
      <c r="M17" s="28">
        <f t="shared" si="0"/>
        <v>-5200</v>
      </c>
      <c r="N17" s="28">
        <f t="shared" si="0"/>
        <v>-186795</v>
      </c>
      <c r="O17" s="28">
        <f t="shared" si="0"/>
        <v>-22000</v>
      </c>
      <c r="P17" s="28">
        <f t="shared" si="0"/>
        <v>-22210</v>
      </c>
      <c r="Q17" s="28">
        <f t="shared" si="0"/>
        <v>-53910</v>
      </c>
      <c r="R17" s="28">
        <f t="shared" si="0"/>
        <v>-98120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-317936</v>
      </c>
      <c r="X17" s="28">
        <f t="shared" si="0"/>
        <v>6032196</v>
      </c>
      <c r="Y17" s="28">
        <f t="shared" si="0"/>
        <v>-6350132</v>
      </c>
      <c r="Z17" s="29">
        <f>+IF(X17&lt;&gt;0,+(Y17/X17)*100,0)</f>
        <v>-105.27065101996023</v>
      </c>
      <c r="AA17" s="30">
        <f>SUM(AA6:AA16)</f>
        <v>8042929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-9375</v>
      </c>
      <c r="D26" s="18"/>
      <c r="E26" s="19">
        <v>-2956522</v>
      </c>
      <c r="F26" s="20">
        <v>-3601344</v>
      </c>
      <c r="G26" s="20"/>
      <c r="H26" s="20"/>
      <c r="I26" s="20"/>
      <c r="J26" s="20"/>
      <c r="K26" s="20">
        <v>-2001284</v>
      </c>
      <c r="L26" s="20"/>
      <c r="M26" s="20"/>
      <c r="N26" s="20">
        <v>-2001284</v>
      </c>
      <c r="O26" s="20"/>
      <c r="P26" s="20"/>
      <c r="Q26" s="20"/>
      <c r="R26" s="20"/>
      <c r="S26" s="20"/>
      <c r="T26" s="20"/>
      <c r="U26" s="20"/>
      <c r="V26" s="20"/>
      <c r="W26" s="20">
        <v>-2001284</v>
      </c>
      <c r="X26" s="20">
        <v>-2700990</v>
      </c>
      <c r="Y26" s="20">
        <v>699706</v>
      </c>
      <c r="Z26" s="21">
        <v>-25.905538339645833</v>
      </c>
      <c r="AA26" s="22">
        <v>-3601344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-9375</v>
      </c>
      <c r="D27" s="26">
        <f>SUM(D21:D26)</f>
        <v>0</v>
      </c>
      <c r="E27" s="27">
        <f t="shared" si="1"/>
        <v>-2956522</v>
      </c>
      <c r="F27" s="28">
        <f t="shared" si="1"/>
        <v>-3601344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-2001284</v>
      </c>
      <c r="L27" s="28">
        <f t="shared" si="1"/>
        <v>0</v>
      </c>
      <c r="M27" s="28">
        <f t="shared" si="1"/>
        <v>0</v>
      </c>
      <c r="N27" s="28">
        <f t="shared" si="1"/>
        <v>-2001284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-2001284</v>
      </c>
      <c r="X27" s="28">
        <f t="shared" si="1"/>
        <v>-2700990</v>
      </c>
      <c r="Y27" s="28">
        <f t="shared" si="1"/>
        <v>699706</v>
      </c>
      <c r="Z27" s="29">
        <f>+IF(X27&lt;&gt;0,+(Y27/X27)*100,0)</f>
        <v>-25.905538339645833</v>
      </c>
      <c r="AA27" s="30">
        <f>SUM(AA21:AA26)</f>
        <v>-3601344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-121270</v>
      </c>
      <c r="D38" s="32">
        <f>+D17+D27+D36</f>
        <v>0</v>
      </c>
      <c r="E38" s="33">
        <f t="shared" si="3"/>
        <v>5086407</v>
      </c>
      <c r="F38" s="2">
        <f t="shared" si="3"/>
        <v>4441585</v>
      </c>
      <c r="G38" s="2">
        <f t="shared" si="3"/>
        <v>-1500</v>
      </c>
      <c r="H38" s="2">
        <f t="shared" si="3"/>
        <v>0</v>
      </c>
      <c r="I38" s="2">
        <f t="shared" si="3"/>
        <v>-31521</v>
      </c>
      <c r="J38" s="2">
        <f t="shared" si="3"/>
        <v>-33021</v>
      </c>
      <c r="K38" s="2">
        <f t="shared" si="3"/>
        <v>-2076057</v>
      </c>
      <c r="L38" s="2">
        <f t="shared" si="3"/>
        <v>-106822</v>
      </c>
      <c r="M38" s="2">
        <f t="shared" si="3"/>
        <v>-5200</v>
      </c>
      <c r="N38" s="2">
        <f t="shared" si="3"/>
        <v>-2188079</v>
      </c>
      <c r="O38" s="2">
        <f t="shared" si="3"/>
        <v>-22000</v>
      </c>
      <c r="P38" s="2">
        <f t="shared" si="3"/>
        <v>-22210</v>
      </c>
      <c r="Q38" s="2">
        <f t="shared" si="3"/>
        <v>-53910</v>
      </c>
      <c r="R38" s="2">
        <f t="shared" si="3"/>
        <v>-98120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-2319220</v>
      </c>
      <c r="X38" s="2">
        <f t="shared" si="3"/>
        <v>3331206</v>
      </c>
      <c r="Y38" s="2">
        <f t="shared" si="3"/>
        <v>-5650426</v>
      </c>
      <c r="Z38" s="34">
        <f>+IF(X38&lt;&gt;0,+(Y38/X38)*100,0)</f>
        <v>-169.62103214271349</v>
      </c>
      <c r="AA38" s="35">
        <f>+AA17+AA27+AA36</f>
        <v>4441585</v>
      </c>
    </row>
    <row r="39" spans="1:27" x14ac:dyDescent="0.25">
      <c r="A39" s="23" t="s">
        <v>60</v>
      </c>
      <c r="B39" s="17"/>
      <c r="C39" s="32">
        <v>-299940</v>
      </c>
      <c r="D39" s="32"/>
      <c r="E39" s="33"/>
      <c r="F39" s="2"/>
      <c r="G39" s="2"/>
      <c r="H39" s="2">
        <f>+G40+H60</f>
        <v>-1500</v>
      </c>
      <c r="I39" s="2">
        <f>+H40+I60</f>
        <v>-1500</v>
      </c>
      <c r="J39" s="2">
        <f>+G39</f>
        <v>0</v>
      </c>
      <c r="K39" s="2">
        <f>+I40+K60</f>
        <v>-33021</v>
      </c>
      <c r="L39" s="2">
        <f>+K40+L60</f>
        <v>-2109078</v>
      </c>
      <c r="M39" s="2">
        <f>+L40+M60</f>
        <v>-3087891</v>
      </c>
      <c r="N39" s="2">
        <f>+K39</f>
        <v>-33021</v>
      </c>
      <c r="O39" s="2">
        <f>+M40+O60</f>
        <v>-3093091</v>
      </c>
      <c r="P39" s="2">
        <f>+O40+P60</f>
        <v>-3115091</v>
      </c>
      <c r="Q39" s="2">
        <f>+P40+Q60</f>
        <v>-3137301</v>
      </c>
      <c r="R39" s="2">
        <f>+O39</f>
        <v>-3093091</v>
      </c>
      <c r="S39" s="2">
        <f>+Q40+S60</f>
        <v>-3191211</v>
      </c>
      <c r="T39" s="2">
        <f>+S40+T60</f>
        <v>-3191211</v>
      </c>
      <c r="U39" s="2">
        <f>+T40+U60</f>
        <v>-3191211</v>
      </c>
      <c r="V39" s="2">
        <f>+S39</f>
        <v>-3191211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-421210</v>
      </c>
      <c r="D40" s="43">
        <f t="shared" ref="D40:AA40" si="4">+D38+D39</f>
        <v>0</v>
      </c>
      <c r="E40" s="44">
        <f t="shared" si="4"/>
        <v>5086407</v>
      </c>
      <c r="F40" s="45">
        <f t="shared" si="4"/>
        <v>4441585</v>
      </c>
      <c r="G40" s="45">
        <f t="shared" si="4"/>
        <v>-1500</v>
      </c>
      <c r="H40" s="45">
        <f t="shared" si="4"/>
        <v>-1500</v>
      </c>
      <c r="I40" s="45">
        <f t="shared" si="4"/>
        <v>-33021</v>
      </c>
      <c r="J40" s="45">
        <f>+I40</f>
        <v>-33021</v>
      </c>
      <c r="K40" s="45">
        <f t="shared" si="4"/>
        <v>-2109078</v>
      </c>
      <c r="L40" s="45">
        <f t="shared" si="4"/>
        <v>-2215900</v>
      </c>
      <c r="M40" s="45">
        <f t="shared" si="4"/>
        <v>-3093091</v>
      </c>
      <c r="N40" s="45">
        <f>+M40</f>
        <v>-3093091</v>
      </c>
      <c r="O40" s="45">
        <f t="shared" si="4"/>
        <v>-3115091</v>
      </c>
      <c r="P40" s="45">
        <f t="shared" si="4"/>
        <v>-3137301</v>
      </c>
      <c r="Q40" s="45">
        <f t="shared" si="4"/>
        <v>-3191211</v>
      </c>
      <c r="R40" s="45">
        <f>+Q40</f>
        <v>-3191211</v>
      </c>
      <c r="S40" s="45">
        <f t="shared" si="4"/>
        <v>-3191211</v>
      </c>
      <c r="T40" s="45">
        <f t="shared" si="4"/>
        <v>-3191211</v>
      </c>
      <c r="U40" s="45">
        <f t="shared" si="4"/>
        <v>-3191211</v>
      </c>
      <c r="V40" s="45">
        <f>+U40</f>
        <v>-3191211</v>
      </c>
      <c r="W40" s="45">
        <f>+V40</f>
        <v>-3191211</v>
      </c>
      <c r="X40" s="45">
        <f t="shared" si="4"/>
        <v>3331206</v>
      </c>
      <c r="Y40" s="45">
        <f t="shared" si="4"/>
        <v>-5650426</v>
      </c>
      <c r="Z40" s="46">
        <f>+IF(X40&lt;&gt;0,+(Y40/X40)*100,0)</f>
        <v>-169.62103214271349</v>
      </c>
      <c r="AA40" s="47">
        <f t="shared" si="4"/>
        <v>4441585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-871991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12440506</v>
      </c>
      <c r="F7" s="20">
        <v>12440506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9330381</v>
      </c>
      <c r="Y7" s="20">
        <v>-9330381</v>
      </c>
      <c r="Z7" s="21">
        <v>-100</v>
      </c>
      <c r="AA7" s="22">
        <v>12440506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9114663</v>
      </c>
      <c r="D9" s="18"/>
      <c r="E9" s="19"/>
      <c r="F9" s="20">
        <v>12765678</v>
      </c>
      <c r="G9" s="20">
        <v>4076549</v>
      </c>
      <c r="H9" s="20"/>
      <c r="I9" s="20"/>
      <c r="J9" s="20">
        <v>4076549</v>
      </c>
      <c r="K9" s="20"/>
      <c r="L9" s="20"/>
      <c r="M9" s="20">
        <v>1398554</v>
      </c>
      <c r="N9" s="20">
        <v>1398554</v>
      </c>
      <c r="O9" s="20"/>
      <c r="P9" s="20"/>
      <c r="Q9" s="20">
        <v>2445945</v>
      </c>
      <c r="R9" s="20">
        <v>2445945</v>
      </c>
      <c r="S9" s="20"/>
      <c r="T9" s="20"/>
      <c r="U9" s="20"/>
      <c r="V9" s="20"/>
      <c r="W9" s="20">
        <v>7921048</v>
      </c>
      <c r="X9" s="20">
        <v>12765678</v>
      </c>
      <c r="Y9" s="20">
        <v>-4844630</v>
      </c>
      <c r="Z9" s="21">
        <v>-37.950432401631943</v>
      </c>
      <c r="AA9" s="22">
        <v>12765678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-309659</v>
      </c>
      <c r="D14" s="18"/>
      <c r="E14" s="19"/>
      <c r="F14" s="20">
        <v>7718860</v>
      </c>
      <c r="G14" s="20"/>
      <c r="H14" s="20"/>
      <c r="I14" s="20"/>
      <c r="J14" s="20"/>
      <c r="K14" s="20">
        <v>-7736</v>
      </c>
      <c r="L14" s="20"/>
      <c r="M14" s="20">
        <v>-152888</v>
      </c>
      <c r="N14" s="20">
        <v>-160624</v>
      </c>
      <c r="O14" s="20">
        <v>-33686</v>
      </c>
      <c r="P14" s="20">
        <v>-67766</v>
      </c>
      <c r="Q14" s="20">
        <v>-40149</v>
      </c>
      <c r="R14" s="20">
        <v>-141601</v>
      </c>
      <c r="S14" s="20"/>
      <c r="T14" s="20"/>
      <c r="U14" s="20"/>
      <c r="V14" s="20"/>
      <c r="W14" s="20">
        <v>-302225</v>
      </c>
      <c r="X14" s="20">
        <v>3666080</v>
      </c>
      <c r="Y14" s="20">
        <v>-3968305</v>
      </c>
      <c r="Z14" s="21">
        <v>-108.24381901104177</v>
      </c>
      <c r="AA14" s="22">
        <v>7718860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8805004</v>
      </c>
      <c r="D17" s="26">
        <f>SUM(D6:D16)</f>
        <v>0</v>
      </c>
      <c r="E17" s="27">
        <f t="shared" si="0"/>
        <v>12440506</v>
      </c>
      <c r="F17" s="28">
        <f t="shared" si="0"/>
        <v>32925044</v>
      </c>
      <c r="G17" s="28">
        <f t="shared" si="0"/>
        <v>4076549</v>
      </c>
      <c r="H17" s="28">
        <f t="shared" si="0"/>
        <v>0</v>
      </c>
      <c r="I17" s="28">
        <f t="shared" si="0"/>
        <v>0</v>
      </c>
      <c r="J17" s="28">
        <f t="shared" si="0"/>
        <v>4076549</v>
      </c>
      <c r="K17" s="28">
        <f t="shared" si="0"/>
        <v>-7736</v>
      </c>
      <c r="L17" s="28">
        <f t="shared" si="0"/>
        <v>0</v>
      </c>
      <c r="M17" s="28">
        <f t="shared" si="0"/>
        <v>1245666</v>
      </c>
      <c r="N17" s="28">
        <f t="shared" si="0"/>
        <v>1237930</v>
      </c>
      <c r="O17" s="28">
        <f t="shared" si="0"/>
        <v>-33686</v>
      </c>
      <c r="P17" s="28">
        <f t="shared" si="0"/>
        <v>-67766</v>
      </c>
      <c r="Q17" s="28">
        <f t="shared" si="0"/>
        <v>2405796</v>
      </c>
      <c r="R17" s="28">
        <f t="shared" si="0"/>
        <v>2304344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7618823</v>
      </c>
      <c r="X17" s="28">
        <f t="shared" si="0"/>
        <v>25762139</v>
      </c>
      <c r="Y17" s="28">
        <f t="shared" si="0"/>
        <v>-18143316</v>
      </c>
      <c r="Z17" s="29">
        <f>+IF(X17&lt;&gt;0,+(Y17/X17)*100,0)</f>
        <v>-70.42627943277536</v>
      </c>
      <c r="AA17" s="30">
        <f>SUM(AA6:AA16)</f>
        <v>32925044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-23544</v>
      </c>
      <c r="D26" s="18"/>
      <c r="E26" s="19"/>
      <c r="F26" s="20"/>
      <c r="G26" s="20"/>
      <c r="H26" s="20"/>
      <c r="I26" s="20"/>
      <c r="J26" s="20"/>
      <c r="K26" s="20"/>
      <c r="L26" s="20"/>
      <c r="M26" s="20">
        <v>-600000</v>
      </c>
      <c r="N26" s="20">
        <v>-600000</v>
      </c>
      <c r="O26" s="20">
        <v>-190000</v>
      </c>
      <c r="P26" s="20"/>
      <c r="Q26" s="20">
        <v>-1618937</v>
      </c>
      <c r="R26" s="20">
        <v>-1808937</v>
      </c>
      <c r="S26" s="20"/>
      <c r="T26" s="20"/>
      <c r="U26" s="20"/>
      <c r="V26" s="20"/>
      <c r="W26" s="20">
        <v>-2408937</v>
      </c>
      <c r="X26" s="20"/>
      <c r="Y26" s="20">
        <v>-2408937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-23544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-600000</v>
      </c>
      <c r="N27" s="28">
        <f t="shared" si="1"/>
        <v>-600000</v>
      </c>
      <c r="O27" s="28">
        <f t="shared" si="1"/>
        <v>-190000</v>
      </c>
      <c r="P27" s="28">
        <f t="shared" si="1"/>
        <v>0</v>
      </c>
      <c r="Q27" s="28">
        <f t="shared" si="1"/>
        <v>-1618937</v>
      </c>
      <c r="R27" s="28">
        <f t="shared" si="1"/>
        <v>-1808937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-2408937</v>
      </c>
      <c r="X27" s="28">
        <f t="shared" si="1"/>
        <v>0</v>
      </c>
      <c r="Y27" s="28">
        <f t="shared" si="1"/>
        <v>-2408937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8781460</v>
      </c>
      <c r="D38" s="32">
        <f>+D17+D27+D36</f>
        <v>0</v>
      </c>
      <c r="E38" s="33">
        <f t="shared" si="3"/>
        <v>12440506</v>
      </c>
      <c r="F38" s="2">
        <f t="shared" si="3"/>
        <v>32925044</v>
      </c>
      <c r="G38" s="2">
        <f t="shared" si="3"/>
        <v>4076549</v>
      </c>
      <c r="H38" s="2">
        <f t="shared" si="3"/>
        <v>0</v>
      </c>
      <c r="I38" s="2">
        <f t="shared" si="3"/>
        <v>0</v>
      </c>
      <c r="J38" s="2">
        <f t="shared" si="3"/>
        <v>4076549</v>
      </c>
      <c r="K38" s="2">
        <f t="shared" si="3"/>
        <v>-7736</v>
      </c>
      <c r="L38" s="2">
        <f t="shared" si="3"/>
        <v>0</v>
      </c>
      <c r="M38" s="2">
        <f t="shared" si="3"/>
        <v>645666</v>
      </c>
      <c r="N38" s="2">
        <f t="shared" si="3"/>
        <v>637930</v>
      </c>
      <c r="O38" s="2">
        <f t="shared" si="3"/>
        <v>-223686</v>
      </c>
      <c r="P38" s="2">
        <f t="shared" si="3"/>
        <v>-67766</v>
      </c>
      <c r="Q38" s="2">
        <f t="shared" si="3"/>
        <v>786859</v>
      </c>
      <c r="R38" s="2">
        <f t="shared" si="3"/>
        <v>495407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5209886</v>
      </c>
      <c r="X38" s="2">
        <f t="shared" si="3"/>
        <v>25762139</v>
      </c>
      <c r="Y38" s="2">
        <f t="shared" si="3"/>
        <v>-20552253</v>
      </c>
      <c r="Z38" s="34">
        <f>+IF(X38&lt;&gt;0,+(Y38/X38)*100,0)</f>
        <v>-79.776966501112341</v>
      </c>
      <c r="AA38" s="35">
        <f>+AA17+AA27+AA36</f>
        <v>32925044</v>
      </c>
    </row>
    <row r="39" spans="1:27" x14ac:dyDescent="0.25">
      <c r="A39" s="23" t="s">
        <v>60</v>
      </c>
      <c r="B39" s="17"/>
      <c r="C39" s="32">
        <v>54254915</v>
      </c>
      <c r="D39" s="32"/>
      <c r="E39" s="33"/>
      <c r="F39" s="2"/>
      <c r="G39" s="2">
        <v>71851589</v>
      </c>
      <c r="H39" s="2">
        <f>+G40+H60</f>
        <v>75928138</v>
      </c>
      <c r="I39" s="2">
        <f>+H40+I60</f>
        <v>75928138</v>
      </c>
      <c r="J39" s="2">
        <f>+G39</f>
        <v>71851589</v>
      </c>
      <c r="K39" s="2">
        <f>+I40+K60</f>
        <v>75928138</v>
      </c>
      <c r="L39" s="2">
        <f>+K40+L60</f>
        <v>75920402</v>
      </c>
      <c r="M39" s="2">
        <f>+L40+M60</f>
        <v>75920402</v>
      </c>
      <c r="N39" s="2">
        <f>+K39</f>
        <v>75928138</v>
      </c>
      <c r="O39" s="2">
        <f>+M40+O60</f>
        <v>76566068</v>
      </c>
      <c r="P39" s="2">
        <f>+O40+P60</f>
        <v>76342382</v>
      </c>
      <c r="Q39" s="2">
        <f>+P40+Q60</f>
        <v>76274616</v>
      </c>
      <c r="R39" s="2">
        <f>+O39</f>
        <v>76566068</v>
      </c>
      <c r="S39" s="2">
        <f>+Q40+S60</f>
        <v>77061475</v>
      </c>
      <c r="T39" s="2">
        <f>+S40+T60</f>
        <v>77061475</v>
      </c>
      <c r="U39" s="2">
        <f>+T40+U60</f>
        <v>77061475</v>
      </c>
      <c r="V39" s="2">
        <f>+S39</f>
        <v>77061475</v>
      </c>
      <c r="W39" s="2">
        <f>+G39</f>
        <v>71851589</v>
      </c>
      <c r="X39" s="2"/>
      <c r="Y39" s="2">
        <f>+W39-X39</f>
        <v>71851589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63036375</v>
      </c>
      <c r="D40" s="43">
        <f t="shared" ref="D40:AA40" si="4">+D38+D39</f>
        <v>0</v>
      </c>
      <c r="E40" s="44">
        <f t="shared" si="4"/>
        <v>12440506</v>
      </c>
      <c r="F40" s="45">
        <f t="shared" si="4"/>
        <v>32925044</v>
      </c>
      <c r="G40" s="45">
        <f t="shared" si="4"/>
        <v>75928138</v>
      </c>
      <c r="H40" s="45">
        <f t="shared" si="4"/>
        <v>75928138</v>
      </c>
      <c r="I40" s="45">
        <f t="shared" si="4"/>
        <v>75928138</v>
      </c>
      <c r="J40" s="45">
        <f>+I40</f>
        <v>75928138</v>
      </c>
      <c r="K40" s="45">
        <f t="shared" si="4"/>
        <v>75920402</v>
      </c>
      <c r="L40" s="45">
        <f t="shared" si="4"/>
        <v>75920402</v>
      </c>
      <c r="M40" s="45">
        <f t="shared" si="4"/>
        <v>76566068</v>
      </c>
      <c r="N40" s="45">
        <f>+M40</f>
        <v>76566068</v>
      </c>
      <c r="O40" s="45">
        <f t="shared" si="4"/>
        <v>76342382</v>
      </c>
      <c r="P40" s="45">
        <f t="shared" si="4"/>
        <v>76274616</v>
      </c>
      <c r="Q40" s="45">
        <f t="shared" si="4"/>
        <v>77061475</v>
      </c>
      <c r="R40" s="45">
        <f>+Q40</f>
        <v>77061475</v>
      </c>
      <c r="S40" s="45">
        <f t="shared" si="4"/>
        <v>77061475</v>
      </c>
      <c r="T40" s="45">
        <f t="shared" si="4"/>
        <v>77061475</v>
      </c>
      <c r="U40" s="45">
        <f t="shared" si="4"/>
        <v>77061475</v>
      </c>
      <c r="V40" s="45">
        <f>+U40</f>
        <v>77061475</v>
      </c>
      <c r="W40" s="45">
        <f>+V40</f>
        <v>77061475</v>
      </c>
      <c r="X40" s="45">
        <f t="shared" si="4"/>
        <v>25762139</v>
      </c>
      <c r="Y40" s="45">
        <f t="shared" si="4"/>
        <v>51299336</v>
      </c>
      <c r="Z40" s="46">
        <f>+IF(X40&lt;&gt;0,+(Y40/X40)*100,0)</f>
        <v>199.12685045290687</v>
      </c>
      <c r="AA40" s="47">
        <f t="shared" si="4"/>
        <v>32925044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71851589</v>
      </c>
      <c r="J60">
        <v>71851589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16515313</v>
      </c>
      <c r="D7" s="18"/>
      <c r="E7" s="19">
        <v>29795761</v>
      </c>
      <c r="F7" s="20">
        <v>29795761</v>
      </c>
      <c r="G7" s="20">
        <v>1345184</v>
      </c>
      <c r="H7" s="20">
        <v>1503350</v>
      </c>
      <c r="I7" s="20">
        <v>1403995</v>
      </c>
      <c r="J7" s="20">
        <v>4252529</v>
      </c>
      <c r="K7" s="20">
        <v>1464831</v>
      </c>
      <c r="L7" s="20">
        <v>1449386</v>
      </c>
      <c r="M7" s="20">
        <v>1344854</v>
      </c>
      <c r="N7" s="20">
        <v>4259071</v>
      </c>
      <c r="O7" s="20">
        <v>1459748</v>
      </c>
      <c r="P7" s="20">
        <v>1396260</v>
      </c>
      <c r="Q7" s="20">
        <v>1443812</v>
      </c>
      <c r="R7" s="20">
        <v>4299820</v>
      </c>
      <c r="S7" s="20"/>
      <c r="T7" s="20"/>
      <c r="U7" s="20"/>
      <c r="V7" s="20"/>
      <c r="W7" s="20">
        <v>12811420</v>
      </c>
      <c r="X7" s="20">
        <v>22346820</v>
      </c>
      <c r="Y7" s="20">
        <v>-9535400</v>
      </c>
      <c r="Z7" s="21">
        <v>-42.670053278274047</v>
      </c>
      <c r="AA7" s="22">
        <v>29795761</v>
      </c>
    </row>
    <row r="8" spans="1:27" x14ac:dyDescent="0.25">
      <c r="A8" s="23" t="s">
        <v>36</v>
      </c>
      <c r="B8" s="17" t="s">
        <v>32</v>
      </c>
      <c r="C8" s="18">
        <v>4731420</v>
      </c>
      <c r="D8" s="18"/>
      <c r="E8" s="19">
        <v>2284</v>
      </c>
      <c r="F8" s="20">
        <v>2284</v>
      </c>
      <c r="G8" s="20">
        <v>381202</v>
      </c>
      <c r="H8" s="20">
        <v>437403</v>
      </c>
      <c r="I8" s="20">
        <v>391402</v>
      </c>
      <c r="J8" s="20">
        <v>1210007</v>
      </c>
      <c r="K8" s="20">
        <v>415352</v>
      </c>
      <c r="L8" s="20">
        <v>425717</v>
      </c>
      <c r="M8" s="20">
        <v>374737</v>
      </c>
      <c r="N8" s="20">
        <v>1215806</v>
      </c>
      <c r="O8" s="20">
        <v>408754</v>
      </c>
      <c r="P8" s="20">
        <v>400191</v>
      </c>
      <c r="Q8" s="20">
        <v>410504</v>
      </c>
      <c r="R8" s="20">
        <v>1219449</v>
      </c>
      <c r="S8" s="20"/>
      <c r="T8" s="20"/>
      <c r="U8" s="20"/>
      <c r="V8" s="20"/>
      <c r="W8" s="20">
        <v>3645262</v>
      </c>
      <c r="X8" s="20">
        <v>1710</v>
      </c>
      <c r="Y8" s="20">
        <v>3643552</v>
      </c>
      <c r="Z8" s="21">
        <v>213073.21637426899</v>
      </c>
      <c r="AA8" s="22">
        <v>2284</v>
      </c>
    </row>
    <row r="9" spans="1:27" x14ac:dyDescent="0.25">
      <c r="A9" s="23" t="s">
        <v>37</v>
      </c>
      <c r="B9" s="17" t="s">
        <v>6</v>
      </c>
      <c r="C9" s="18">
        <v>620000</v>
      </c>
      <c r="D9" s="18"/>
      <c r="E9" s="19">
        <v>5859758</v>
      </c>
      <c r="F9" s="20">
        <v>5859758</v>
      </c>
      <c r="G9" s="20"/>
      <c r="H9" s="20"/>
      <c r="I9" s="20">
        <v>2368559</v>
      </c>
      <c r="J9" s="20">
        <v>2368559</v>
      </c>
      <c r="K9" s="20"/>
      <c r="L9" s="20"/>
      <c r="M9" s="20">
        <v>2017481</v>
      </c>
      <c r="N9" s="20">
        <v>2017481</v>
      </c>
      <c r="O9" s="20"/>
      <c r="P9" s="20"/>
      <c r="Q9" s="20">
        <v>1513122</v>
      </c>
      <c r="R9" s="20">
        <v>1513122</v>
      </c>
      <c r="S9" s="20"/>
      <c r="T9" s="20"/>
      <c r="U9" s="20"/>
      <c r="V9" s="20"/>
      <c r="W9" s="20">
        <v>5899162</v>
      </c>
      <c r="X9" s="20">
        <v>5859758</v>
      </c>
      <c r="Y9" s="20">
        <v>39404</v>
      </c>
      <c r="Z9" s="21">
        <v>0.67245097835098311</v>
      </c>
      <c r="AA9" s="22">
        <v>5859758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-15605505</v>
      </c>
      <c r="D14" s="18"/>
      <c r="E14" s="19">
        <v>-357641013</v>
      </c>
      <c r="F14" s="20">
        <v>-357262334</v>
      </c>
      <c r="G14" s="20">
        <v>-962270</v>
      </c>
      <c r="H14" s="20">
        <v>-760175</v>
      </c>
      <c r="I14" s="20">
        <v>-1453974</v>
      </c>
      <c r="J14" s="20">
        <v>-3176419</v>
      </c>
      <c r="K14" s="20">
        <v>-1055020</v>
      </c>
      <c r="L14" s="20">
        <v>-1512372</v>
      </c>
      <c r="M14" s="20">
        <v>-1204431</v>
      </c>
      <c r="N14" s="20">
        <v>-3771823</v>
      </c>
      <c r="O14" s="20">
        <v>-827386</v>
      </c>
      <c r="P14" s="20">
        <v>-838870</v>
      </c>
      <c r="Q14" s="20">
        <v>-707255</v>
      </c>
      <c r="R14" s="20">
        <v>-2373511</v>
      </c>
      <c r="S14" s="20"/>
      <c r="T14" s="20"/>
      <c r="U14" s="20"/>
      <c r="V14" s="20"/>
      <c r="W14" s="20">
        <v>-9321753</v>
      </c>
      <c r="X14" s="20">
        <v>-267852083</v>
      </c>
      <c r="Y14" s="20">
        <v>258530330</v>
      </c>
      <c r="Z14" s="21">
        <v>-96.519813138806171</v>
      </c>
      <c r="AA14" s="22">
        <v>-357262334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6261228</v>
      </c>
      <c r="D17" s="26">
        <f>SUM(D6:D16)</f>
        <v>0</v>
      </c>
      <c r="E17" s="27">
        <f t="shared" si="0"/>
        <v>-321983210</v>
      </c>
      <c r="F17" s="28">
        <f t="shared" si="0"/>
        <v>-321604531</v>
      </c>
      <c r="G17" s="28">
        <f t="shared" si="0"/>
        <v>764116</v>
      </c>
      <c r="H17" s="28">
        <f t="shared" si="0"/>
        <v>1180578</v>
      </c>
      <c r="I17" s="28">
        <f t="shared" si="0"/>
        <v>2709982</v>
      </c>
      <c r="J17" s="28">
        <f t="shared" si="0"/>
        <v>4654676</v>
      </c>
      <c r="K17" s="28">
        <f t="shared" si="0"/>
        <v>825163</v>
      </c>
      <c r="L17" s="28">
        <f t="shared" si="0"/>
        <v>362731</v>
      </c>
      <c r="M17" s="28">
        <f t="shared" si="0"/>
        <v>2532641</v>
      </c>
      <c r="N17" s="28">
        <f t="shared" si="0"/>
        <v>3720535</v>
      </c>
      <c r="O17" s="28">
        <f t="shared" si="0"/>
        <v>1041116</v>
      </c>
      <c r="P17" s="28">
        <f t="shared" si="0"/>
        <v>957581</v>
      </c>
      <c r="Q17" s="28">
        <f t="shared" si="0"/>
        <v>2660183</v>
      </c>
      <c r="R17" s="28">
        <f t="shared" si="0"/>
        <v>4658880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13034091</v>
      </c>
      <c r="X17" s="28">
        <f t="shared" si="0"/>
        <v>-239643795</v>
      </c>
      <c r="Y17" s="28">
        <f t="shared" si="0"/>
        <v>252677886</v>
      </c>
      <c r="Z17" s="29">
        <f>+IF(X17&lt;&gt;0,+(Y17/X17)*100,0)</f>
        <v>-105.43894366219664</v>
      </c>
      <c r="AA17" s="30">
        <f>SUM(AA6:AA16)</f>
        <v>-321604531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-2342337</v>
      </c>
      <c r="D26" s="18"/>
      <c r="E26" s="19">
        <v>-91918988</v>
      </c>
      <c r="F26" s="20">
        <v>-113820823</v>
      </c>
      <c r="G26" s="20">
        <v>-168225</v>
      </c>
      <c r="H26" s="20"/>
      <c r="I26" s="20"/>
      <c r="J26" s="20">
        <v>-168225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-168225</v>
      </c>
      <c r="X26" s="20">
        <v>-90841079</v>
      </c>
      <c r="Y26" s="20">
        <v>90672854</v>
      </c>
      <c r="Z26" s="21">
        <v>-99.814813956580153</v>
      </c>
      <c r="AA26" s="22">
        <v>-113820823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-2342337</v>
      </c>
      <c r="D27" s="26">
        <f>SUM(D21:D26)</f>
        <v>0</v>
      </c>
      <c r="E27" s="27">
        <f t="shared" si="1"/>
        <v>-91918988</v>
      </c>
      <c r="F27" s="28">
        <f t="shared" si="1"/>
        <v>-113820823</v>
      </c>
      <c r="G27" s="28">
        <f t="shared" si="1"/>
        <v>-168225</v>
      </c>
      <c r="H27" s="28">
        <f t="shared" si="1"/>
        <v>0</v>
      </c>
      <c r="I27" s="28">
        <f t="shared" si="1"/>
        <v>0</v>
      </c>
      <c r="J27" s="28">
        <f t="shared" si="1"/>
        <v>-168225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-168225</v>
      </c>
      <c r="X27" s="28">
        <f t="shared" si="1"/>
        <v>-90841079</v>
      </c>
      <c r="Y27" s="28">
        <f t="shared" si="1"/>
        <v>90672854</v>
      </c>
      <c r="Z27" s="29">
        <f>+IF(X27&lt;&gt;0,+(Y27/X27)*100,0)</f>
        <v>-99.814813956580153</v>
      </c>
      <c r="AA27" s="30">
        <f>SUM(AA21:AA26)</f>
        <v>-113820823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-1494</v>
      </c>
      <c r="D33" s="18"/>
      <c r="E33" s="19"/>
      <c r="F33" s="20"/>
      <c r="G33" s="20">
        <v>-34</v>
      </c>
      <c r="H33" s="36">
        <v>-662</v>
      </c>
      <c r="I33" s="36"/>
      <c r="J33" s="36">
        <v>-696</v>
      </c>
      <c r="K33" s="20">
        <v>-34</v>
      </c>
      <c r="L33" s="20">
        <v>-36</v>
      </c>
      <c r="M33" s="20"/>
      <c r="N33" s="20">
        <v>-70</v>
      </c>
      <c r="O33" s="36">
        <v>-189</v>
      </c>
      <c r="P33" s="36"/>
      <c r="Q33" s="36">
        <v>-18</v>
      </c>
      <c r="R33" s="20">
        <v>-207</v>
      </c>
      <c r="S33" s="20"/>
      <c r="T33" s="20"/>
      <c r="U33" s="20"/>
      <c r="V33" s="36"/>
      <c r="W33" s="36">
        <v>-973</v>
      </c>
      <c r="X33" s="36"/>
      <c r="Y33" s="20">
        <v>-973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-1494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</v>
      </c>
      <c r="H36" s="28">
        <f t="shared" si="2"/>
        <v>-662</v>
      </c>
      <c r="I36" s="28">
        <f t="shared" si="2"/>
        <v>0</v>
      </c>
      <c r="J36" s="28">
        <f t="shared" si="2"/>
        <v>-696</v>
      </c>
      <c r="K36" s="28">
        <f t="shared" si="2"/>
        <v>-34</v>
      </c>
      <c r="L36" s="28">
        <f t="shared" si="2"/>
        <v>-36</v>
      </c>
      <c r="M36" s="28">
        <f t="shared" si="2"/>
        <v>0</v>
      </c>
      <c r="N36" s="28">
        <f t="shared" si="2"/>
        <v>-70</v>
      </c>
      <c r="O36" s="28">
        <f t="shared" si="2"/>
        <v>-189</v>
      </c>
      <c r="P36" s="28">
        <f t="shared" si="2"/>
        <v>0</v>
      </c>
      <c r="Q36" s="28">
        <f t="shared" si="2"/>
        <v>-18</v>
      </c>
      <c r="R36" s="28">
        <f t="shared" si="2"/>
        <v>-207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-973</v>
      </c>
      <c r="X36" s="28">
        <f t="shared" si="2"/>
        <v>0</v>
      </c>
      <c r="Y36" s="28">
        <f t="shared" si="2"/>
        <v>-973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3917397</v>
      </c>
      <c r="D38" s="32">
        <f>+D17+D27+D36</f>
        <v>0</v>
      </c>
      <c r="E38" s="33">
        <f t="shared" si="3"/>
        <v>-413902198</v>
      </c>
      <c r="F38" s="2">
        <f t="shared" si="3"/>
        <v>-435425354</v>
      </c>
      <c r="G38" s="2">
        <f t="shared" si="3"/>
        <v>595857</v>
      </c>
      <c r="H38" s="2">
        <f t="shared" si="3"/>
        <v>1179916</v>
      </c>
      <c r="I38" s="2">
        <f t="shared" si="3"/>
        <v>2709982</v>
      </c>
      <c r="J38" s="2">
        <f t="shared" si="3"/>
        <v>4485755</v>
      </c>
      <c r="K38" s="2">
        <f t="shared" si="3"/>
        <v>825129</v>
      </c>
      <c r="L38" s="2">
        <f t="shared" si="3"/>
        <v>362695</v>
      </c>
      <c r="M38" s="2">
        <f t="shared" si="3"/>
        <v>2532641</v>
      </c>
      <c r="N38" s="2">
        <f t="shared" si="3"/>
        <v>3720465</v>
      </c>
      <c r="O38" s="2">
        <f t="shared" si="3"/>
        <v>1040927</v>
      </c>
      <c r="P38" s="2">
        <f t="shared" si="3"/>
        <v>957581</v>
      </c>
      <c r="Q38" s="2">
        <f t="shared" si="3"/>
        <v>2660165</v>
      </c>
      <c r="R38" s="2">
        <f t="shared" si="3"/>
        <v>4658673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12864893</v>
      </c>
      <c r="X38" s="2">
        <f t="shared" si="3"/>
        <v>-330484874</v>
      </c>
      <c r="Y38" s="2">
        <f t="shared" si="3"/>
        <v>343349767</v>
      </c>
      <c r="Z38" s="34">
        <f>+IF(X38&lt;&gt;0,+(Y38/X38)*100,0)</f>
        <v>-103.89273277299826</v>
      </c>
      <c r="AA38" s="35">
        <f>+AA17+AA27+AA36</f>
        <v>-435425354</v>
      </c>
    </row>
    <row r="39" spans="1:27" x14ac:dyDescent="0.25">
      <c r="A39" s="23" t="s">
        <v>60</v>
      </c>
      <c r="B39" s="17"/>
      <c r="C39" s="32">
        <v>63117383</v>
      </c>
      <c r="D39" s="32"/>
      <c r="E39" s="33">
        <v>74991598</v>
      </c>
      <c r="F39" s="2">
        <v>73090410</v>
      </c>
      <c r="G39" s="2">
        <v>73090410</v>
      </c>
      <c r="H39" s="2">
        <f>+G40+H60</f>
        <v>73686267</v>
      </c>
      <c r="I39" s="2">
        <f>+H40+I60</f>
        <v>74866183</v>
      </c>
      <c r="J39" s="2">
        <f>+G39</f>
        <v>73090410</v>
      </c>
      <c r="K39" s="2">
        <f>+I40+K60</f>
        <v>77576165</v>
      </c>
      <c r="L39" s="2">
        <f>+K40+L60</f>
        <v>78401294</v>
      </c>
      <c r="M39" s="2">
        <f>+L40+M60</f>
        <v>78763989</v>
      </c>
      <c r="N39" s="2">
        <f>+K39</f>
        <v>77576165</v>
      </c>
      <c r="O39" s="2">
        <f>+M40+O60</f>
        <v>81296630</v>
      </c>
      <c r="P39" s="2">
        <f>+O40+P60</f>
        <v>82337557</v>
      </c>
      <c r="Q39" s="2">
        <f>+P40+Q60</f>
        <v>83295138</v>
      </c>
      <c r="R39" s="2">
        <f>+O39</f>
        <v>81296630</v>
      </c>
      <c r="S39" s="2">
        <f>+Q40+S60</f>
        <v>85955303</v>
      </c>
      <c r="T39" s="2">
        <f>+S40+T60</f>
        <v>85955303</v>
      </c>
      <c r="U39" s="2">
        <f>+T40+U60</f>
        <v>85955303</v>
      </c>
      <c r="V39" s="2">
        <f>+S39</f>
        <v>85955303</v>
      </c>
      <c r="W39" s="2">
        <f>+G39</f>
        <v>73090410</v>
      </c>
      <c r="X39" s="2">
        <v>73090410</v>
      </c>
      <c r="Y39" s="2">
        <f>+W39-X39</f>
        <v>0</v>
      </c>
      <c r="Z39" s="34">
        <f>+IF(X39&lt;&gt;0,+(Y39/X39)*100,0)</f>
        <v>0</v>
      </c>
      <c r="AA39" s="35">
        <v>73090410</v>
      </c>
    </row>
    <row r="40" spans="1:27" x14ac:dyDescent="0.25">
      <c r="A40" s="41" t="s">
        <v>62</v>
      </c>
      <c r="B40" s="42" t="s">
        <v>61</v>
      </c>
      <c r="C40" s="43">
        <f>+C38+C39</f>
        <v>67034780</v>
      </c>
      <c r="D40" s="43">
        <f t="shared" ref="D40:AA40" si="4">+D38+D39</f>
        <v>0</v>
      </c>
      <c r="E40" s="44">
        <f t="shared" si="4"/>
        <v>-338910600</v>
      </c>
      <c r="F40" s="45">
        <f t="shared" si="4"/>
        <v>-362334944</v>
      </c>
      <c r="G40" s="45">
        <f t="shared" si="4"/>
        <v>73686267</v>
      </c>
      <c r="H40" s="45">
        <f t="shared" si="4"/>
        <v>74866183</v>
      </c>
      <c r="I40" s="45">
        <f t="shared" si="4"/>
        <v>77576165</v>
      </c>
      <c r="J40" s="45">
        <f>+I40</f>
        <v>77576165</v>
      </c>
      <c r="K40" s="45">
        <f t="shared" si="4"/>
        <v>78401294</v>
      </c>
      <c r="L40" s="45">
        <f t="shared" si="4"/>
        <v>78763989</v>
      </c>
      <c r="M40" s="45">
        <f t="shared" si="4"/>
        <v>81296630</v>
      </c>
      <c r="N40" s="45">
        <f>+M40</f>
        <v>81296630</v>
      </c>
      <c r="O40" s="45">
        <f t="shared" si="4"/>
        <v>82337557</v>
      </c>
      <c r="P40" s="45">
        <f t="shared" si="4"/>
        <v>83295138</v>
      </c>
      <c r="Q40" s="45">
        <f t="shared" si="4"/>
        <v>85955303</v>
      </c>
      <c r="R40" s="45">
        <f>+Q40</f>
        <v>85955303</v>
      </c>
      <c r="S40" s="45">
        <f t="shared" si="4"/>
        <v>85955303</v>
      </c>
      <c r="T40" s="45">
        <f t="shared" si="4"/>
        <v>85955303</v>
      </c>
      <c r="U40" s="45">
        <f t="shared" si="4"/>
        <v>85955303</v>
      </c>
      <c r="V40" s="45">
        <f>+U40</f>
        <v>85955303</v>
      </c>
      <c r="W40" s="45">
        <f>+V40</f>
        <v>85955303</v>
      </c>
      <c r="X40" s="45">
        <f t="shared" si="4"/>
        <v>-257394464</v>
      </c>
      <c r="Y40" s="45">
        <f t="shared" si="4"/>
        <v>343349767</v>
      </c>
      <c r="Z40" s="46">
        <f>+IF(X40&lt;&gt;0,+(Y40/X40)*100,0)</f>
        <v>-133.39438683498648</v>
      </c>
      <c r="AA40" s="47">
        <f t="shared" si="4"/>
        <v>-362334944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73090410</v>
      </c>
      <c r="J60">
        <v>73090410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35442</v>
      </c>
      <c r="D7" s="18"/>
      <c r="E7" s="19">
        <v>8597109</v>
      </c>
      <c r="F7" s="20">
        <v>2508566</v>
      </c>
      <c r="G7" s="20">
        <v>10832</v>
      </c>
      <c r="H7" s="20">
        <v>96030</v>
      </c>
      <c r="I7" s="20">
        <v>101526</v>
      </c>
      <c r="J7" s="20">
        <v>208388</v>
      </c>
      <c r="K7" s="20">
        <v>55162</v>
      </c>
      <c r="L7" s="20">
        <v>85543</v>
      </c>
      <c r="M7" s="20"/>
      <c r="N7" s="20">
        <v>140705</v>
      </c>
      <c r="O7" s="20">
        <v>14916</v>
      </c>
      <c r="P7" s="20">
        <v>86164</v>
      </c>
      <c r="Q7" s="20">
        <v>234782</v>
      </c>
      <c r="R7" s="20">
        <v>335862</v>
      </c>
      <c r="S7" s="20"/>
      <c r="T7" s="20"/>
      <c r="U7" s="20"/>
      <c r="V7" s="20"/>
      <c r="W7" s="20">
        <v>684955</v>
      </c>
      <c r="X7" s="20">
        <v>2208628</v>
      </c>
      <c r="Y7" s="20">
        <v>-1523673</v>
      </c>
      <c r="Z7" s="21">
        <v>-68.987307957700438</v>
      </c>
      <c r="AA7" s="22">
        <v>2508566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434783</v>
      </c>
      <c r="Q8" s="20"/>
      <c r="R8" s="20">
        <v>434783</v>
      </c>
      <c r="S8" s="20"/>
      <c r="T8" s="20"/>
      <c r="U8" s="20"/>
      <c r="V8" s="20"/>
      <c r="W8" s="20">
        <v>434783</v>
      </c>
      <c r="X8" s="20"/>
      <c r="Y8" s="20">
        <v>434783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9208619</v>
      </c>
      <c r="D9" s="18"/>
      <c r="E9" s="19">
        <v>11819424</v>
      </c>
      <c r="F9" s="20">
        <v>14991769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4108786</v>
      </c>
      <c r="R9" s="20">
        <v>4108786</v>
      </c>
      <c r="S9" s="20"/>
      <c r="T9" s="20"/>
      <c r="U9" s="20"/>
      <c r="V9" s="20"/>
      <c r="W9" s="20">
        <v>4108786</v>
      </c>
      <c r="X9" s="20">
        <v>11129665</v>
      </c>
      <c r="Y9" s="20">
        <v>-7020879</v>
      </c>
      <c r="Z9" s="21">
        <v>-63.082572566200334</v>
      </c>
      <c r="AA9" s="22">
        <v>14991769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-1202032</v>
      </c>
      <c r="D14" s="18"/>
      <c r="E14" s="19">
        <v>-13658319</v>
      </c>
      <c r="F14" s="20">
        <v>-11243319</v>
      </c>
      <c r="G14" s="20">
        <v>-325695</v>
      </c>
      <c r="H14" s="20">
        <v>-99557</v>
      </c>
      <c r="I14" s="20">
        <v>-1987905</v>
      </c>
      <c r="J14" s="20">
        <v>-2413157</v>
      </c>
      <c r="K14" s="20">
        <v>-518387</v>
      </c>
      <c r="L14" s="20">
        <v>4516669</v>
      </c>
      <c r="M14" s="20"/>
      <c r="N14" s="20">
        <v>3998282</v>
      </c>
      <c r="O14" s="20">
        <v>-309172</v>
      </c>
      <c r="P14" s="20">
        <v>-599958</v>
      </c>
      <c r="Q14" s="20">
        <v>-277705</v>
      </c>
      <c r="R14" s="20">
        <v>-1186835</v>
      </c>
      <c r="S14" s="20"/>
      <c r="T14" s="20"/>
      <c r="U14" s="20"/>
      <c r="V14" s="20"/>
      <c r="W14" s="20">
        <v>398290</v>
      </c>
      <c r="X14" s="20">
        <v>-8432406</v>
      </c>
      <c r="Y14" s="20">
        <v>8830696</v>
      </c>
      <c r="Z14" s="21">
        <v>-104.72332570324532</v>
      </c>
      <c r="AA14" s="22">
        <v>-11243319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-4159742</v>
      </c>
      <c r="F15" s="20">
        <v>-3855452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-2891583</v>
      </c>
      <c r="Y15" s="20">
        <v>2891583</v>
      </c>
      <c r="Z15" s="21">
        <v>-100</v>
      </c>
      <c r="AA15" s="22">
        <v>-3855452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8042029</v>
      </c>
      <c r="D17" s="26">
        <f>SUM(D6:D16)</f>
        <v>0</v>
      </c>
      <c r="E17" s="27">
        <f t="shared" si="0"/>
        <v>2598472</v>
      </c>
      <c r="F17" s="28">
        <f t="shared" si="0"/>
        <v>2401564</v>
      </c>
      <c r="G17" s="28">
        <f t="shared" si="0"/>
        <v>-314863</v>
      </c>
      <c r="H17" s="28">
        <f t="shared" si="0"/>
        <v>-3527</v>
      </c>
      <c r="I17" s="28">
        <f t="shared" si="0"/>
        <v>-1886379</v>
      </c>
      <c r="J17" s="28">
        <f t="shared" si="0"/>
        <v>-2204769</v>
      </c>
      <c r="K17" s="28">
        <f t="shared" si="0"/>
        <v>-463225</v>
      </c>
      <c r="L17" s="28">
        <f t="shared" si="0"/>
        <v>4602212</v>
      </c>
      <c r="M17" s="28">
        <f t="shared" si="0"/>
        <v>0</v>
      </c>
      <c r="N17" s="28">
        <f t="shared" si="0"/>
        <v>4138987</v>
      </c>
      <c r="O17" s="28">
        <f t="shared" si="0"/>
        <v>-294256</v>
      </c>
      <c r="P17" s="28">
        <f t="shared" si="0"/>
        <v>-79011</v>
      </c>
      <c r="Q17" s="28">
        <f t="shared" si="0"/>
        <v>4065863</v>
      </c>
      <c r="R17" s="28">
        <f t="shared" si="0"/>
        <v>3692596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5626814</v>
      </c>
      <c r="X17" s="28">
        <f t="shared" si="0"/>
        <v>2014304</v>
      </c>
      <c r="Y17" s="28">
        <f t="shared" si="0"/>
        <v>3612510</v>
      </c>
      <c r="Z17" s="29">
        <f>+IF(X17&lt;&gt;0,+(Y17/X17)*100,0)</f>
        <v>179.34284000826094</v>
      </c>
      <c r="AA17" s="30">
        <f>SUM(AA6:AA16)</f>
        <v>2401564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8042029</v>
      </c>
      <c r="D38" s="32">
        <f>+D17+D27+D36</f>
        <v>0</v>
      </c>
      <c r="E38" s="33">
        <f t="shared" si="3"/>
        <v>2598472</v>
      </c>
      <c r="F38" s="2">
        <f t="shared" si="3"/>
        <v>2401564</v>
      </c>
      <c r="G38" s="2">
        <f t="shared" si="3"/>
        <v>-314863</v>
      </c>
      <c r="H38" s="2">
        <f t="shared" si="3"/>
        <v>-3527</v>
      </c>
      <c r="I38" s="2">
        <f t="shared" si="3"/>
        <v>-1886379</v>
      </c>
      <c r="J38" s="2">
        <f t="shared" si="3"/>
        <v>-2204769</v>
      </c>
      <c r="K38" s="2">
        <f t="shared" si="3"/>
        <v>-463225</v>
      </c>
      <c r="L38" s="2">
        <f t="shared" si="3"/>
        <v>4602212</v>
      </c>
      <c r="M38" s="2">
        <f t="shared" si="3"/>
        <v>0</v>
      </c>
      <c r="N38" s="2">
        <f t="shared" si="3"/>
        <v>4138987</v>
      </c>
      <c r="O38" s="2">
        <f t="shared" si="3"/>
        <v>-294256</v>
      </c>
      <c r="P38" s="2">
        <f t="shared" si="3"/>
        <v>-79011</v>
      </c>
      <c r="Q38" s="2">
        <f t="shared" si="3"/>
        <v>4065863</v>
      </c>
      <c r="R38" s="2">
        <f t="shared" si="3"/>
        <v>3692596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5626814</v>
      </c>
      <c r="X38" s="2">
        <f t="shared" si="3"/>
        <v>2014304</v>
      </c>
      <c r="Y38" s="2">
        <f t="shared" si="3"/>
        <v>3612510</v>
      </c>
      <c r="Z38" s="34">
        <f>+IF(X38&lt;&gt;0,+(Y38/X38)*100,0)</f>
        <v>179.34284000826094</v>
      </c>
      <c r="AA38" s="35">
        <f>+AA17+AA27+AA36</f>
        <v>2401564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-314863</v>
      </c>
      <c r="I39" s="2">
        <f>+H40+I60</f>
        <v>-318390</v>
      </c>
      <c r="J39" s="2">
        <f>+G39</f>
        <v>0</v>
      </c>
      <c r="K39" s="2">
        <f>+I40+K60</f>
        <v>-2204769</v>
      </c>
      <c r="L39" s="2">
        <f>+K40+L60</f>
        <v>-2667994</v>
      </c>
      <c r="M39" s="2">
        <f>+L40+M60</f>
        <v>1934218</v>
      </c>
      <c r="N39" s="2">
        <f>+K39</f>
        <v>-2204769</v>
      </c>
      <c r="O39" s="2">
        <f>+M40+O60</f>
        <v>1934218</v>
      </c>
      <c r="P39" s="2">
        <f>+O40+P60</f>
        <v>1639962</v>
      </c>
      <c r="Q39" s="2">
        <f>+P40+Q60</f>
        <v>1560951</v>
      </c>
      <c r="R39" s="2">
        <f>+O39</f>
        <v>1934218</v>
      </c>
      <c r="S39" s="2">
        <f>+Q40+S60</f>
        <v>5626814</v>
      </c>
      <c r="T39" s="2">
        <f>+S40+T60</f>
        <v>5626814</v>
      </c>
      <c r="U39" s="2">
        <f>+T40+U60</f>
        <v>5626814</v>
      </c>
      <c r="V39" s="2">
        <f>+S39</f>
        <v>5626814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8042029</v>
      </c>
      <c r="D40" s="43">
        <f t="shared" ref="D40:AA40" si="4">+D38+D39</f>
        <v>0</v>
      </c>
      <c r="E40" s="44">
        <f t="shared" si="4"/>
        <v>2598472</v>
      </c>
      <c r="F40" s="45">
        <f t="shared" si="4"/>
        <v>2401564</v>
      </c>
      <c r="G40" s="45">
        <f t="shared" si="4"/>
        <v>-314863</v>
      </c>
      <c r="H40" s="45">
        <f t="shared" si="4"/>
        <v>-318390</v>
      </c>
      <c r="I40" s="45">
        <f t="shared" si="4"/>
        <v>-2204769</v>
      </c>
      <c r="J40" s="45">
        <f>+I40</f>
        <v>-2204769</v>
      </c>
      <c r="K40" s="45">
        <f t="shared" si="4"/>
        <v>-2667994</v>
      </c>
      <c r="L40" s="45">
        <f t="shared" si="4"/>
        <v>1934218</v>
      </c>
      <c r="M40" s="45">
        <f t="shared" si="4"/>
        <v>1934218</v>
      </c>
      <c r="N40" s="45">
        <f>+M40</f>
        <v>1934218</v>
      </c>
      <c r="O40" s="45">
        <f t="shared" si="4"/>
        <v>1639962</v>
      </c>
      <c r="P40" s="45">
        <f t="shared" si="4"/>
        <v>1560951</v>
      </c>
      <c r="Q40" s="45">
        <f t="shared" si="4"/>
        <v>5626814</v>
      </c>
      <c r="R40" s="45">
        <f>+Q40</f>
        <v>5626814</v>
      </c>
      <c r="S40" s="45">
        <f t="shared" si="4"/>
        <v>5626814</v>
      </c>
      <c r="T40" s="45">
        <f t="shared" si="4"/>
        <v>5626814</v>
      </c>
      <c r="U40" s="45">
        <f t="shared" si="4"/>
        <v>5626814</v>
      </c>
      <c r="V40" s="45">
        <f>+U40</f>
        <v>5626814</v>
      </c>
      <c r="W40" s="45">
        <f>+V40</f>
        <v>5626814</v>
      </c>
      <c r="X40" s="45">
        <f t="shared" si="4"/>
        <v>2014304</v>
      </c>
      <c r="Y40" s="45">
        <f t="shared" si="4"/>
        <v>3612510</v>
      </c>
      <c r="Z40" s="46">
        <f>+IF(X40&lt;&gt;0,+(Y40/X40)*100,0)</f>
        <v>179.34284000826094</v>
      </c>
      <c r="AA40" s="47">
        <f t="shared" si="4"/>
        <v>2401564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37500332</v>
      </c>
      <c r="D7" s="18"/>
      <c r="E7" s="19"/>
      <c r="F7" s="20"/>
      <c r="G7" s="20">
        <v>3180051</v>
      </c>
      <c r="H7" s="20">
        <v>3397780</v>
      </c>
      <c r="I7" s="20">
        <v>3163554</v>
      </c>
      <c r="J7" s="20">
        <v>9741385</v>
      </c>
      <c r="K7" s="20">
        <v>3173570</v>
      </c>
      <c r="L7" s="20">
        <v>3187517</v>
      </c>
      <c r="M7" s="20">
        <v>2699672</v>
      </c>
      <c r="N7" s="20">
        <v>9060759</v>
      </c>
      <c r="O7" s="20">
        <v>3184647</v>
      </c>
      <c r="P7" s="20">
        <v>2945431</v>
      </c>
      <c r="Q7" s="20">
        <v>3300158</v>
      </c>
      <c r="R7" s="20">
        <v>9430236</v>
      </c>
      <c r="S7" s="20"/>
      <c r="T7" s="20"/>
      <c r="U7" s="20"/>
      <c r="V7" s="20"/>
      <c r="W7" s="20">
        <v>28232380</v>
      </c>
      <c r="X7" s="20"/>
      <c r="Y7" s="20">
        <v>28232380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13882</v>
      </c>
      <c r="D8" s="18"/>
      <c r="E8" s="19">
        <v>50000</v>
      </c>
      <c r="F8" s="20">
        <v>8021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6012</v>
      </c>
      <c r="Y8" s="20">
        <v>-6012</v>
      </c>
      <c r="Z8" s="21">
        <v>-100</v>
      </c>
      <c r="AA8" s="22">
        <v>8021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19228584</v>
      </c>
      <c r="F9" s="20">
        <v>20121514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15091128</v>
      </c>
      <c r="Y9" s="20">
        <v>-15091128</v>
      </c>
      <c r="Z9" s="21">
        <v>-100</v>
      </c>
      <c r="AA9" s="22">
        <v>20121514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39503101</v>
      </c>
      <c r="D14" s="18"/>
      <c r="E14" s="19"/>
      <c r="F14" s="20"/>
      <c r="G14" s="20">
        <v>2903407</v>
      </c>
      <c r="H14" s="20">
        <v>3289538</v>
      </c>
      <c r="I14" s="20">
        <v>3353172</v>
      </c>
      <c r="J14" s="20">
        <v>9546117</v>
      </c>
      <c r="K14" s="20">
        <v>3455417</v>
      </c>
      <c r="L14" s="20">
        <v>5419609</v>
      </c>
      <c r="M14" s="20">
        <v>3518187</v>
      </c>
      <c r="N14" s="20">
        <v>12393213</v>
      </c>
      <c r="O14" s="20">
        <v>3694437</v>
      </c>
      <c r="P14" s="20">
        <v>3027462</v>
      </c>
      <c r="Q14" s="20">
        <v>2904706</v>
      </c>
      <c r="R14" s="20">
        <v>9626605</v>
      </c>
      <c r="S14" s="20"/>
      <c r="T14" s="20"/>
      <c r="U14" s="20"/>
      <c r="V14" s="20"/>
      <c r="W14" s="20">
        <v>31565935</v>
      </c>
      <c r="X14" s="20"/>
      <c r="Y14" s="20">
        <v>31565935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77017315</v>
      </c>
      <c r="D17" s="26">
        <f>SUM(D6:D16)</f>
        <v>0</v>
      </c>
      <c r="E17" s="27">
        <f t="shared" si="0"/>
        <v>19278584</v>
      </c>
      <c r="F17" s="28">
        <f t="shared" si="0"/>
        <v>20129535</v>
      </c>
      <c r="G17" s="28">
        <f t="shared" si="0"/>
        <v>6083458</v>
      </c>
      <c r="H17" s="28">
        <f t="shared" si="0"/>
        <v>6687318</v>
      </c>
      <c r="I17" s="28">
        <f t="shared" si="0"/>
        <v>6516726</v>
      </c>
      <c r="J17" s="28">
        <f t="shared" si="0"/>
        <v>19287502</v>
      </c>
      <c r="K17" s="28">
        <f t="shared" si="0"/>
        <v>6628987</v>
      </c>
      <c r="L17" s="28">
        <f t="shared" si="0"/>
        <v>8607126</v>
      </c>
      <c r="M17" s="28">
        <f t="shared" si="0"/>
        <v>6217859</v>
      </c>
      <c r="N17" s="28">
        <f t="shared" si="0"/>
        <v>21453972</v>
      </c>
      <c r="O17" s="28">
        <f t="shared" si="0"/>
        <v>6879084</v>
      </c>
      <c r="P17" s="28">
        <f t="shared" si="0"/>
        <v>5972893</v>
      </c>
      <c r="Q17" s="28">
        <f t="shared" si="0"/>
        <v>6204864</v>
      </c>
      <c r="R17" s="28">
        <f t="shared" si="0"/>
        <v>19056841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59798315</v>
      </c>
      <c r="X17" s="28">
        <f t="shared" si="0"/>
        <v>15097140</v>
      </c>
      <c r="Y17" s="28">
        <f t="shared" si="0"/>
        <v>44701175</v>
      </c>
      <c r="Z17" s="29">
        <f>+IF(X17&lt;&gt;0,+(Y17/X17)*100,0)</f>
        <v>296.09035221240578</v>
      </c>
      <c r="AA17" s="30">
        <f>SUM(AA6:AA16)</f>
        <v>20129535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-16125</v>
      </c>
      <c r="D26" s="18"/>
      <c r="E26" s="19"/>
      <c r="F26" s="20">
        <v>-1800000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-1350000</v>
      </c>
      <c r="Y26" s="20">
        <v>1350000</v>
      </c>
      <c r="Z26" s="21">
        <v>-100</v>
      </c>
      <c r="AA26" s="22">
        <v>-1800000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-16125</v>
      </c>
      <c r="D27" s="26">
        <f>SUM(D21:D26)</f>
        <v>0</v>
      </c>
      <c r="E27" s="27">
        <f t="shared" si="1"/>
        <v>0</v>
      </c>
      <c r="F27" s="28">
        <f t="shared" si="1"/>
        <v>-1800000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-1350000</v>
      </c>
      <c r="Y27" s="28">
        <f t="shared" si="1"/>
        <v>1350000</v>
      </c>
      <c r="Z27" s="29">
        <f>+IF(X27&lt;&gt;0,+(Y27/X27)*100,0)</f>
        <v>-100</v>
      </c>
      <c r="AA27" s="30">
        <f>SUM(AA21:AA26)</f>
        <v>-1800000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77001190</v>
      </c>
      <c r="D38" s="32">
        <f>+D17+D27+D36</f>
        <v>0</v>
      </c>
      <c r="E38" s="33">
        <f t="shared" si="3"/>
        <v>19278584</v>
      </c>
      <c r="F38" s="2">
        <f t="shared" si="3"/>
        <v>18329535</v>
      </c>
      <c r="G38" s="2">
        <f t="shared" si="3"/>
        <v>6083458</v>
      </c>
      <c r="H38" s="2">
        <f t="shared" si="3"/>
        <v>6687318</v>
      </c>
      <c r="I38" s="2">
        <f t="shared" si="3"/>
        <v>6516726</v>
      </c>
      <c r="J38" s="2">
        <f t="shared" si="3"/>
        <v>19287502</v>
      </c>
      <c r="K38" s="2">
        <f t="shared" si="3"/>
        <v>6628987</v>
      </c>
      <c r="L38" s="2">
        <f t="shared" si="3"/>
        <v>8607126</v>
      </c>
      <c r="M38" s="2">
        <f t="shared" si="3"/>
        <v>6217859</v>
      </c>
      <c r="N38" s="2">
        <f t="shared" si="3"/>
        <v>21453972</v>
      </c>
      <c r="O38" s="2">
        <f t="shared" si="3"/>
        <v>6879084</v>
      </c>
      <c r="P38" s="2">
        <f t="shared" si="3"/>
        <v>5972893</v>
      </c>
      <c r="Q38" s="2">
        <f t="shared" si="3"/>
        <v>6204864</v>
      </c>
      <c r="R38" s="2">
        <f t="shared" si="3"/>
        <v>19056841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59798315</v>
      </c>
      <c r="X38" s="2">
        <f t="shared" si="3"/>
        <v>13747140</v>
      </c>
      <c r="Y38" s="2">
        <f t="shared" si="3"/>
        <v>46051175</v>
      </c>
      <c r="Z38" s="34">
        <f>+IF(X38&lt;&gt;0,+(Y38/X38)*100,0)</f>
        <v>334.98731372489112</v>
      </c>
      <c r="AA38" s="35">
        <f>+AA17+AA27+AA36</f>
        <v>18329535</v>
      </c>
    </row>
    <row r="39" spans="1:27" x14ac:dyDescent="0.25">
      <c r="A39" s="23" t="s">
        <v>60</v>
      </c>
      <c r="B39" s="17"/>
      <c r="C39" s="32">
        <v>-2597911</v>
      </c>
      <c r="D39" s="32"/>
      <c r="E39" s="33"/>
      <c r="F39" s="2"/>
      <c r="G39" s="2"/>
      <c r="H39" s="2">
        <f>+G40+H60</f>
        <v>6083458</v>
      </c>
      <c r="I39" s="2">
        <f>+H40+I60</f>
        <v>12770776</v>
      </c>
      <c r="J39" s="2">
        <f>+G39</f>
        <v>0</v>
      </c>
      <c r="K39" s="2">
        <f>+I40+K60</f>
        <v>49407696</v>
      </c>
      <c r="L39" s="2">
        <f>+K40+L60</f>
        <v>56036683</v>
      </c>
      <c r="M39" s="2">
        <f>+L40+M60</f>
        <v>64643809</v>
      </c>
      <c r="N39" s="2">
        <f>+K39</f>
        <v>49407696</v>
      </c>
      <c r="O39" s="2">
        <f>+M40+O60</f>
        <v>70861668</v>
      </c>
      <c r="P39" s="2">
        <f>+O40+P60</f>
        <v>77740752</v>
      </c>
      <c r="Q39" s="2">
        <f>+P40+Q60</f>
        <v>83713645</v>
      </c>
      <c r="R39" s="2">
        <f>+O39</f>
        <v>70861668</v>
      </c>
      <c r="S39" s="2">
        <f>+Q40+S60</f>
        <v>89918509</v>
      </c>
      <c r="T39" s="2">
        <f>+S40+T60</f>
        <v>89918509</v>
      </c>
      <c r="U39" s="2">
        <f>+T40+U60</f>
        <v>89918509</v>
      </c>
      <c r="V39" s="2">
        <f>+S39</f>
        <v>89918509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74403279</v>
      </c>
      <c r="D40" s="43">
        <f t="shared" ref="D40:AA40" si="4">+D38+D39</f>
        <v>0</v>
      </c>
      <c r="E40" s="44">
        <f t="shared" si="4"/>
        <v>19278584</v>
      </c>
      <c r="F40" s="45">
        <f t="shared" si="4"/>
        <v>18329535</v>
      </c>
      <c r="G40" s="45">
        <f t="shared" si="4"/>
        <v>6083458</v>
      </c>
      <c r="H40" s="45">
        <f t="shared" si="4"/>
        <v>12770776</v>
      </c>
      <c r="I40" s="45">
        <f t="shared" si="4"/>
        <v>19287502</v>
      </c>
      <c r="J40" s="45">
        <f>+I40</f>
        <v>19287502</v>
      </c>
      <c r="K40" s="45">
        <f t="shared" si="4"/>
        <v>56036683</v>
      </c>
      <c r="L40" s="45">
        <f t="shared" si="4"/>
        <v>64643809</v>
      </c>
      <c r="M40" s="45">
        <f t="shared" si="4"/>
        <v>70861668</v>
      </c>
      <c r="N40" s="45">
        <f>+M40</f>
        <v>70861668</v>
      </c>
      <c r="O40" s="45">
        <f t="shared" si="4"/>
        <v>77740752</v>
      </c>
      <c r="P40" s="45">
        <f t="shared" si="4"/>
        <v>83713645</v>
      </c>
      <c r="Q40" s="45">
        <f t="shared" si="4"/>
        <v>89918509</v>
      </c>
      <c r="R40" s="45">
        <f>+Q40</f>
        <v>89918509</v>
      </c>
      <c r="S40" s="45">
        <f t="shared" si="4"/>
        <v>89918509</v>
      </c>
      <c r="T40" s="45">
        <f t="shared" si="4"/>
        <v>89918509</v>
      </c>
      <c r="U40" s="45">
        <f t="shared" si="4"/>
        <v>89918509</v>
      </c>
      <c r="V40" s="45">
        <f>+U40</f>
        <v>89918509</v>
      </c>
      <c r="W40" s="45">
        <f>+V40</f>
        <v>89918509</v>
      </c>
      <c r="X40" s="45">
        <f t="shared" si="4"/>
        <v>13747140</v>
      </c>
      <c r="Y40" s="45">
        <f t="shared" si="4"/>
        <v>46051175</v>
      </c>
      <c r="Z40" s="46">
        <f>+IF(X40&lt;&gt;0,+(Y40/X40)*100,0)</f>
        <v>334.98731372489112</v>
      </c>
      <c r="AA40" s="47">
        <f t="shared" si="4"/>
        <v>18329535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30120194</v>
      </c>
      <c r="N60">
        <v>30120194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1772</v>
      </c>
      <c r="N7" s="20">
        <v>1772</v>
      </c>
      <c r="O7" s="20"/>
      <c r="P7" s="20"/>
      <c r="Q7" s="20"/>
      <c r="R7" s="20"/>
      <c r="S7" s="20"/>
      <c r="T7" s="20"/>
      <c r="U7" s="20"/>
      <c r="V7" s="20"/>
      <c r="W7" s="20">
        <v>1772</v>
      </c>
      <c r="X7" s="20"/>
      <c r="Y7" s="20">
        <v>1772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1772</v>
      </c>
      <c r="N17" s="28">
        <f t="shared" si="0"/>
        <v>1772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1772</v>
      </c>
      <c r="X17" s="28">
        <f t="shared" si="0"/>
        <v>0</v>
      </c>
      <c r="Y17" s="28">
        <f t="shared" si="0"/>
        <v>1772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1772</v>
      </c>
      <c r="N38" s="2">
        <f t="shared" si="3"/>
        <v>1772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1772</v>
      </c>
      <c r="X38" s="2">
        <f t="shared" si="3"/>
        <v>0</v>
      </c>
      <c r="Y38" s="2">
        <f t="shared" si="3"/>
        <v>1772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1772</v>
      </c>
      <c r="P39" s="2">
        <f>+O40+P60</f>
        <v>1772</v>
      </c>
      <c r="Q39" s="2">
        <f>+P40+Q60</f>
        <v>1772</v>
      </c>
      <c r="R39" s="2">
        <f>+O39</f>
        <v>1772</v>
      </c>
      <c r="S39" s="2">
        <f>+Q40+S60</f>
        <v>1772</v>
      </c>
      <c r="T39" s="2">
        <f>+S40+T60</f>
        <v>1772</v>
      </c>
      <c r="U39" s="2">
        <f>+T40+U60</f>
        <v>1772</v>
      </c>
      <c r="V39" s="2">
        <f>+S39</f>
        <v>1772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1772</v>
      </c>
      <c r="N40" s="45">
        <f>+M40</f>
        <v>1772</v>
      </c>
      <c r="O40" s="45">
        <f t="shared" si="4"/>
        <v>1772</v>
      </c>
      <c r="P40" s="45">
        <f t="shared" si="4"/>
        <v>1772</v>
      </c>
      <c r="Q40" s="45">
        <f t="shared" si="4"/>
        <v>1772</v>
      </c>
      <c r="R40" s="45">
        <f>+Q40</f>
        <v>1772</v>
      </c>
      <c r="S40" s="45">
        <f t="shared" si="4"/>
        <v>1772</v>
      </c>
      <c r="T40" s="45">
        <f t="shared" si="4"/>
        <v>1772</v>
      </c>
      <c r="U40" s="45">
        <f t="shared" si="4"/>
        <v>1772</v>
      </c>
      <c r="V40" s="45">
        <f>+U40</f>
        <v>1772</v>
      </c>
      <c r="W40" s="45">
        <f>+V40</f>
        <v>1772</v>
      </c>
      <c r="X40" s="45">
        <f t="shared" si="4"/>
        <v>0</v>
      </c>
      <c r="Y40" s="45">
        <f t="shared" si="4"/>
        <v>1772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460000</v>
      </c>
      <c r="F7" s="20">
        <v>460000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344997</v>
      </c>
      <c r="Y7" s="20">
        <v>-344997</v>
      </c>
      <c r="Z7" s="21">
        <v>-100</v>
      </c>
      <c r="AA7" s="22">
        <v>460000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-13118510</v>
      </c>
      <c r="F14" s="20">
        <v>-13768510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-10326384</v>
      </c>
      <c r="Y14" s="20">
        <v>10326384</v>
      </c>
      <c r="Z14" s="21">
        <v>-100</v>
      </c>
      <c r="AA14" s="22">
        <v>-13768510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-12658510</v>
      </c>
      <c r="F17" s="28">
        <f t="shared" si="0"/>
        <v>-13308510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-9981387</v>
      </c>
      <c r="Y17" s="28">
        <f t="shared" si="0"/>
        <v>9981387</v>
      </c>
      <c r="Z17" s="29">
        <f>+IF(X17&lt;&gt;0,+(Y17/X17)*100,0)</f>
        <v>-100</v>
      </c>
      <c r="AA17" s="30">
        <f>SUM(AA6:AA16)</f>
        <v>-13308510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-749997</v>
      </c>
      <c r="Y26" s="20">
        <v>749997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-749997</v>
      </c>
      <c r="Y27" s="28">
        <f t="shared" si="1"/>
        <v>749997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-13658510</v>
      </c>
      <c r="F38" s="2">
        <f t="shared" si="3"/>
        <v>-14308510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-10731384</v>
      </c>
      <c r="Y38" s="2">
        <f t="shared" si="3"/>
        <v>10731384</v>
      </c>
      <c r="Z38" s="34">
        <f>+IF(X38&lt;&gt;0,+(Y38/X38)*100,0)</f>
        <v>-100</v>
      </c>
      <c r="AA38" s="35">
        <f>+AA17+AA27+AA36</f>
        <v>-14308510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-13658510</v>
      </c>
      <c r="F40" s="45">
        <f t="shared" si="4"/>
        <v>-14308510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-10731384</v>
      </c>
      <c r="Y40" s="45">
        <f t="shared" si="4"/>
        <v>10731384</v>
      </c>
      <c r="Z40" s="46">
        <f>+IF(X40&lt;&gt;0,+(Y40/X40)*100,0)</f>
        <v>-100</v>
      </c>
      <c r="AA40" s="47">
        <f t="shared" si="4"/>
        <v>-14308510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/>
      <c r="H14" s="20"/>
      <c r="I14" s="20"/>
      <c r="J14" s="20"/>
      <c r="K14" s="20"/>
      <c r="L14" s="20">
        <v>-881067</v>
      </c>
      <c r="M14" s="20">
        <v>-908978</v>
      </c>
      <c r="N14" s="20">
        <v>-1790045</v>
      </c>
      <c r="O14" s="20">
        <v>-1349424</v>
      </c>
      <c r="P14" s="20">
        <v>-860604</v>
      </c>
      <c r="Q14" s="20">
        <v>-859321</v>
      </c>
      <c r="R14" s="20">
        <v>-3069349</v>
      </c>
      <c r="S14" s="20"/>
      <c r="T14" s="20"/>
      <c r="U14" s="20"/>
      <c r="V14" s="20"/>
      <c r="W14" s="20">
        <v>-4859394</v>
      </c>
      <c r="X14" s="20"/>
      <c r="Y14" s="20">
        <v>-4859394</v>
      </c>
      <c r="Z14" s="21"/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-881067</v>
      </c>
      <c r="M17" s="28">
        <f t="shared" si="0"/>
        <v>-908978</v>
      </c>
      <c r="N17" s="28">
        <f t="shared" si="0"/>
        <v>-1790045</v>
      </c>
      <c r="O17" s="28">
        <f t="shared" si="0"/>
        <v>-1349424</v>
      </c>
      <c r="P17" s="28">
        <f t="shared" si="0"/>
        <v>-860604</v>
      </c>
      <c r="Q17" s="28">
        <f t="shared" si="0"/>
        <v>-859321</v>
      </c>
      <c r="R17" s="28">
        <f t="shared" si="0"/>
        <v>-3069349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-4859394</v>
      </c>
      <c r="X17" s="28">
        <f t="shared" si="0"/>
        <v>0</v>
      </c>
      <c r="Y17" s="28">
        <f t="shared" si="0"/>
        <v>-4859394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-881067</v>
      </c>
      <c r="M38" s="2">
        <f t="shared" si="3"/>
        <v>-908978</v>
      </c>
      <c r="N38" s="2">
        <f t="shared" si="3"/>
        <v>-1790045</v>
      </c>
      <c r="O38" s="2">
        <f t="shared" si="3"/>
        <v>-1349424</v>
      </c>
      <c r="P38" s="2">
        <f t="shared" si="3"/>
        <v>-860604</v>
      </c>
      <c r="Q38" s="2">
        <f t="shared" si="3"/>
        <v>-859321</v>
      </c>
      <c r="R38" s="2">
        <f t="shared" si="3"/>
        <v>-3069349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-4859394</v>
      </c>
      <c r="X38" s="2">
        <f t="shared" si="3"/>
        <v>0</v>
      </c>
      <c r="Y38" s="2">
        <f t="shared" si="3"/>
        <v>-4859394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-881067</v>
      </c>
      <c r="N39" s="2">
        <f>+K39</f>
        <v>0</v>
      </c>
      <c r="O39" s="2">
        <f>+M40+O60</f>
        <v>-1790045</v>
      </c>
      <c r="P39" s="2">
        <f>+O40+P60</f>
        <v>-3139469</v>
      </c>
      <c r="Q39" s="2">
        <f>+P40+Q60</f>
        <v>-4000073</v>
      </c>
      <c r="R39" s="2">
        <f>+O39</f>
        <v>-1790045</v>
      </c>
      <c r="S39" s="2">
        <f>+Q40+S60</f>
        <v>-4859394</v>
      </c>
      <c r="T39" s="2">
        <f>+S40+T60</f>
        <v>-4859394</v>
      </c>
      <c r="U39" s="2">
        <f>+T40+U60</f>
        <v>-4859394</v>
      </c>
      <c r="V39" s="2">
        <f>+S39</f>
        <v>-4859394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-881067</v>
      </c>
      <c r="M40" s="45">
        <f t="shared" si="4"/>
        <v>-1790045</v>
      </c>
      <c r="N40" s="45">
        <f>+M40</f>
        <v>-1790045</v>
      </c>
      <c r="O40" s="45">
        <f t="shared" si="4"/>
        <v>-3139469</v>
      </c>
      <c r="P40" s="45">
        <f t="shared" si="4"/>
        <v>-4000073</v>
      </c>
      <c r="Q40" s="45">
        <f t="shared" si="4"/>
        <v>-4859394</v>
      </c>
      <c r="R40" s="45">
        <f>+Q40</f>
        <v>-4859394</v>
      </c>
      <c r="S40" s="45">
        <f t="shared" si="4"/>
        <v>-4859394</v>
      </c>
      <c r="T40" s="45">
        <f t="shared" si="4"/>
        <v>-4859394</v>
      </c>
      <c r="U40" s="45">
        <f t="shared" si="4"/>
        <v>-4859394</v>
      </c>
      <c r="V40" s="45">
        <f>+U40</f>
        <v>-4859394</v>
      </c>
      <c r="W40" s="45">
        <f>+V40</f>
        <v>-4859394</v>
      </c>
      <c r="X40" s="45">
        <f t="shared" si="4"/>
        <v>0</v>
      </c>
      <c r="Y40" s="45">
        <f t="shared" si="4"/>
        <v>-4859394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391377</v>
      </c>
      <c r="D7" s="18"/>
      <c r="E7" s="19">
        <v>11334492</v>
      </c>
      <c r="F7" s="20">
        <v>11690388</v>
      </c>
      <c r="G7" s="20"/>
      <c r="H7" s="20"/>
      <c r="I7" s="20">
        <v>-269446</v>
      </c>
      <c r="J7" s="20">
        <v>-269446</v>
      </c>
      <c r="K7" s="20">
        <v>318034</v>
      </c>
      <c r="L7" s="20">
        <v>479893</v>
      </c>
      <c r="M7" s="20">
        <v>335093</v>
      </c>
      <c r="N7" s="20">
        <v>1133020</v>
      </c>
      <c r="O7" s="20">
        <v>352438</v>
      </c>
      <c r="P7" s="20">
        <v>325492</v>
      </c>
      <c r="Q7" s="20">
        <v>299709</v>
      </c>
      <c r="R7" s="20">
        <v>977639</v>
      </c>
      <c r="S7" s="20"/>
      <c r="T7" s="20"/>
      <c r="U7" s="20"/>
      <c r="V7" s="20"/>
      <c r="W7" s="20">
        <v>1841213</v>
      </c>
      <c r="X7" s="20">
        <v>8767791</v>
      </c>
      <c r="Y7" s="20">
        <v>-6926578</v>
      </c>
      <c r="Z7" s="21">
        <v>-79.000263578363132</v>
      </c>
      <c r="AA7" s="22">
        <v>11690388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-9883087</v>
      </c>
      <c r="F14" s="20">
        <v>-11270111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-8452593</v>
      </c>
      <c r="Y14" s="20">
        <v>8452593</v>
      </c>
      <c r="Z14" s="21">
        <v>-100</v>
      </c>
      <c r="AA14" s="22">
        <v>-11270111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-233712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157665</v>
      </c>
      <c r="D17" s="26">
        <f>SUM(D6:D16)</f>
        <v>0</v>
      </c>
      <c r="E17" s="27">
        <f t="shared" si="0"/>
        <v>1451405</v>
      </c>
      <c r="F17" s="28">
        <f t="shared" si="0"/>
        <v>420277</v>
      </c>
      <c r="G17" s="28">
        <f t="shared" si="0"/>
        <v>0</v>
      </c>
      <c r="H17" s="28">
        <f t="shared" si="0"/>
        <v>0</v>
      </c>
      <c r="I17" s="28">
        <f t="shared" si="0"/>
        <v>-269446</v>
      </c>
      <c r="J17" s="28">
        <f t="shared" si="0"/>
        <v>-269446</v>
      </c>
      <c r="K17" s="28">
        <f t="shared" si="0"/>
        <v>318034</v>
      </c>
      <c r="L17" s="28">
        <f t="shared" si="0"/>
        <v>479893</v>
      </c>
      <c r="M17" s="28">
        <f t="shared" si="0"/>
        <v>335093</v>
      </c>
      <c r="N17" s="28">
        <f t="shared" si="0"/>
        <v>1133020</v>
      </c>
      <c r="O17" s="28">
        <f t="shared" si="0"/>
        <v>352438</v>
      </c>
      <c r="P17" s="28">
        <f t="shared" si="0"/>
        <v>325492</v>
      </c>
      <c r="Q17" s="28">
        <f t="shared" si="0"/>
        <v>299709</v>
      </c>
      <c r="R17" s="28">
        <f t="shared" si="0"/>
        <v>977639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1841213</v>
      </c>
      <c r="X17" s="28">
        <f t="shared" si="0"/>
        <v>315198</v>
      </c>
      <c r="Y17" s="28">
        <f t="shared" si="0"/>
        <v>1526015</v>
      </c>
      <c r="Z17" s="29">
        <f>+IF(X17&lt;&gt;0,+(Y17/X17)*100,0)</f>
        <v>484.14488670613389</v>
      </c>
      <c r="AA17" s="30">
        <f>SUM(AA6:AA16)</f>
        <v>420277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-1782500</v>
      </c>
      <c r="F26" s="20">
        <v>-2964939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-2223702</v>
      </c>
      <c r="Y26" s="20">
        <v>2223702</v>
      </c>
      <c r="Z26" s="21">
        <v>-100</v>
      </c>
      <c r="AA26" s="22">
        <v>-2964939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-1782500</v>
      </c>
      <c r="F27" s="28">
        <f t="shared" si="1"/>
        <v>-2964939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-2223702</v>
      </c>
      <c r="Y27" s="28">
        <f t="shared" si="1"/>
        <v>2223702</v>
      </c>
      <c r="Z27" s="29">
        <f>+IF(X27&lt;&gt;0,+(Y27/X27)*100,0)</f>
        <v>-100</v>
      </c>
      <c r="AA27" s="30">
        <f>SUM(AA21:AA26)</f>
        <v>-2964939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157665</v>
      </c>
      <c r="D38" s="32">
        <f>+D17+D27+D36</f>
        <v>0</v>
      </c>
      <c r="E38" s="33">
        <f t="shared" si="3"/>
        <v>-331095</v>
      </c>
      <c r="F38" s="2">
        <f t="shared" si="3"/>
        <v>-2544662</v>
      </c>
      <c r="G38" s="2">
        <f t="shared" si="3"/>
        <v>0</v>
      </c>
      <c r="H38" s="2">
        <f t="shared" si="3"/>
        <v>0</v>
      </c>
      <c r="I38" s="2">
        <f t="shared" si="3"/>
        <v>-269446</v>
      </c>
      <c r="J38" s="2">
        <f t="shared" si="3"/>
        <v>-269446</v>
      </c>
      <c r="K38" s="2">
        <f t="shared" si="3"/>
        <v>318034</v>
      </c>
      <c r="L38" s="2">
        <f t="shared" si="3"/>
        <v>479893</v>
      </c>
      <c r="M38" s="2">
        <f t="shared" si="3"/>
        <v>335093</v>
      </c>
      <c r="N38" s="2">
        <f t="shared" si="3"/>
        <v>1133020</v>
      </c>
      <c r="O38" s="2">
        <f t="shared" si="3"/>
        <v>352438</v>
      </c>
      <c r="P38" s="2">
        <f t="shared" si="3"/>
        <v>325492</v>
      </c>
      <c r="Q38" s="2">
        <f t="shared" si="3"/>
        <v>299709</v>
      </c>
      <c r="R38" s="2">
        <f t="shared" si="3"/>
        <v>977639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1841213</v>
      </c>
      <c r="X38" s="2">
        <f t="shared" si="3"/>
        <v>-1908504</v>
      </c>
      <c r="Y38" s="2">
        <f t="shared" si="3"/>
        <v>3749717</v>
      </c>
      <c r="Z38" s="34">
        <f>+IF(X38&lt;&gt;0,+(Y38/X38)*100,0)</f>
        <v>-196.47414938611604</v>
      </c>
      <c r="AA38" s="35">
        <f>+AA17+AA27+AA36</f>
        <v>-2544662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-269446</v>
      </c>
      <c r="L39" s="2">
        <f>+K40+L60</f>
        <v>48588</v>
      </c>
      <c r="M39" s="2">
        <f>+L40+M60</f>
        <v>528481</v>
      </c>
      <c r="N39" s="2">
        <f>+K39</f>
        <v>-269446</v>
      </c>
      <c r="O39" s="2">
        <f>+M40+O60</f>
        <v>863574</v>
      </c>
      <c r="P39" s="2">
        <f>+O40+P60</f>
        <v>1216012</v>
      </c>
      <c r="Q39" s="2">
        <f>+P40+Q60</f>
        <v>1541504</v>
      </c>
      <c r="R39" s="2">
        <f>+O39</f>
        <v>863574</v>
      </c>
      <c r="S39" s="2">
        <f>+Q40+S60</f>
        <v>1841213</v>
      </c>
      <c r="T39" s="2">
        <f>+S40+T60</f>
        <v>1841213</v>
      </c>
      <c r="U39" s="2">
        <f>+T40+U60</f>
        <v>1841213</v>
      </c>
      <c r="V39" s="2">
        <f>+S39</f>
        <v>1841213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157665</v>
      </c>
      <c r="D40" s="43">
        <f t="shared" ref="D40:AA40" si="4">+D38+D39</f>
        <v>0</v>
      </c>
      <c r="E40" s="44">
        <f t="shared" si="4"/>
        <v>-331095</v>
      </c>
      <c r="F40" s="45">
        <f t="shared" si="4"/>
        <v>-2544662</v>
      </c>
      <c r="G40" s="45">
        <f t="shared" si="4"/>
        <v>0</v>
      </c>
      <c r="H40" s="45">
        <f t="shared" si="4"/>
        <v>0</v>
      </c>
      <c r="I40" s="45">
        <f t="shared" si="4"/>
        <v>-269446</v>
      </c>
      <c r="J40" s="45">
        <f>+I40</f>
        <v>-269446</v>
      </c>
      <c r="K40" s="45">
        <f t="shared" si="4"/>
        <v>48588</v>
      </c>
      <c r="L40" s="45">
        <f t="shared" si="4"/>
        <v>528481</v>
      </c>
      <c r="M40" s="45">
        <f t="shared" si="4"/>
        <v>863574</v>
      </c>
      <c r="N40" s="45">
        <f>+M40</f>
        <v>863574</v>
      </c>
      <c r="O40" s="45">
        <f t="shared" si="4"/>
        <v>1216012</v>
      </c>
      <c r="P40" s="45">
        <f t="shared" si="4"/>
        <v>1541504</v>
      </c>
      <c r="Q40" s="45">
        <f t="shared" si="4"/>
        <v>1841213</v>
      </c>
      <c r="R40" s="45">
        <f>+Q40</f>
        <v>1841213</v>
      </c>
      <c r="S40" s="45">
        <f t="shared" si="4"/>
        <v>1841213</v>
      </c>
      <c r="T40" s="45">
        <f t="shared" si="4"/>
        <v>1841213</v>
      </c>
      <c r="U40" s="45">
        <f t="shared" si="4"/>
        <v>1841213</v>
      </c>
      <c r="V40" s="45">
        <f>+U40</f>
        <v>1841213</v>
      </c>
      <c r="W40" s="45">
        <f>+V40</f>
        <v>1841213</v>
      </c>
      <c r="X40" s="45">
        <f t="shared" si="4"/>
        <v>-1908504</v>
      </c>
      <c r="Y40" s="45">
        <f t="shared" si="4"/>
        <v>3749717</v>
      </c>
      <c r="Z40" s="46">
        <f>+IF(X40&lt;&gt;0,+(Y40/X40)*100,0)</f>
        <v>-196.47414938611604</v>
      </c>
      <c r="AA40" s="47">
        <f t="shared" si="4"/>
        <v>-2544662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246534</v>
      </c>
      <c r="D7" s="18"/>
      <c r="E7" s="19">
        <v>1503081</v>
      </c>
      <c r="F7" s="20">
        <v>1455615</v>
      </c>
      <c r="G7" s="20"/>
      <c r="H7" s="20"/>
      <c r="I7" s="20"/>
      <c r="J7" s="20"/>
      <c r="K7" s="20"/>
      <c r="L7" s="20">
        <v>116159</v>
      </c>
      <c r="M7" s="20">
        <v>73824</v>
      </c>
      <c r="N7" s="20">
        <v>189983</v>
      </c>
      <c r="O7" s="20">
        <v>165043</v>
      </c>
      <c r="P7" s="20">
        <v>105914</v>
      </c>
      <c r="Q7" s="20">
        <v>129244</v>
      </c>
      <c r="R7" s="20">
        <v>400201</v>
      </c>
      <c r="S7" s="20"/>
      <c r="T7" s="20"/>
      <c r="U7" s="20"/>
      <c r="V7" s="20"/>
      <c r="W7" s="20">
        <v>590184</v>
      </c>
      <c r="X7" s="20">
        <v>1091709</v>
      </c>
      <c r="Y7" s="20">
        <v>-501525</v>
      </c>
      <c r="Z7" s="21">
        <v>-45.939439905689156</v>
      </c>
      <c r="AA7" s="22">
        <v>1455615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-13149329</v>
      </c>
      <c r="F14" s="20">
        <v>-15701435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-11776068</v>
      </c>
      <c r="Y14" s="20">
        <v>11776068</v>
      </c>
      <c r="Z14" s="21">
        <v>-100</v>
      </c>
      <c r="AA14" s="22">
        <v>-15701435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246534</v>
      </c>
      <c r="D17" s="26">
        <f>SUM(D6:D16)</f>
        <v>0</v>
      </c>
      <c r="E17" s="27">
        <f t="shared" si="0"/>
        <v>-11646248</v>
      </c>
      <c r="F17" s="28">
        <f t="shared" si="0"/>
        <v>-14245820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116159</v>
      </c>
      <c r="M17" s="28">
        <f t="shared" si="0"/>
        <v>73824</v>
      </c>
      <c r="N17" s="28">
        <f t="shared" si="0"/>
        <v>189983</v>
      </c>
      <c r="O17" s="28">
        <f t="shared" si="0"/>
        <v>165043</v>
      </c>
      <c r="P17" s="28">
        <f t="shared" si="0"/>
        <v>105914</v>
      </c>
      <c r="Q17" s="28">
        <f t="shared" si="0"/>
        <v>129244</v>
      </c>
      <c r="R17" s="28">
        <f t="shared" si="0"/>
        <v>400201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590184</v>
      </c>
      <c r="X17" s="28">
        <f t="shared" si="0"/>
        <v>-10684359</v>
      </c>
      <c r="Y17" s="28">
        <f t="shared" si="0"/>
        <v>11274543</v>
      </c>
      <c r="Z17" s="29">
        <f>+IF(X17&lt;&gt;0,+(Y17/X17)*100,0)</f>
        <v>-105.52381289322084</v>
      </c>
      <c r="AA17" s="30">
        <f>SUM(AA6:AA16)</f>
        <v>-14245820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-441791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-441791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246534</v>
      </c>
      <c r="D38" s="32">
        <f>+D17+D27+D36</f>
        <v>0</v>
      </c>
      <c r="E38" s="33">
        <f t="shared" si="3"/>
        <v>-12088039</v>
      </c>
      <c r="F38" s="2">
        <f t="shared" si="3"/>
        <v>-14245820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116159</v>
      </c>
      <c r="M38" s="2">
        <f t="shared" si="3"/>
        <v>73824</v>
      </c>
      <c r="N38" s="2">
        <f t="shared" si="3"/>
        <v>189983</v>
      </c>
      <c r="O38" s="2">
        <f t="shared" si="3"/>
        <v>165043</v>
      </c>
      <c r="P38" s="2">
        <f t="shared" si="3"/>
        <v>105914</v>
      </c>
      <c r="Q38" s="2">
        <f t="shared" si="3"/>
        <v>129244</v>
      </c>
      <c r="R38" s="2">
        <f t="shared" si="3"/>
        <v>400201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590184</v>
      </c>
      <c r="X38" s="2">
        <f t="shared" si="3"/>
        <v>-10684359</v>
      </c>
      <c r="Y38" s="2">
        <f t="shared" si="3"/>
        <v>11274543</v>
      </c>
      <c r="Z38" s="34">
        <f>+IF(X38&lt;&gt;0,+(Y38/X38)*100,0)</f>
        <v>-105.52381289322084</v>
      </c>
      <c r="AA38" s="35">
        <f>+AA17+AA27+AA36</f>
        <v>-14245820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116159</v>
      </c>
      <c r="N39" s="2">
        <f>+K39</f>
        <v>0</v>
      </c>
      <c r="O39" s="2">
        <f>+M40+O60</f>
        <v>189983</v>
      </c>
      <c r="P39" s="2">
        <f>+O40+P60</f>
        <v>355026</v>
      </c>
      <c r="Q39" s="2">
        <f>+P40+Q60</f>
        <v>460940</v>
      </c>
      <c r="R39" s="2">
        <f>+O39</f>
        <v>189983</v>
      </c>
      <c r="S39" s="2">
        <f>+Q40+S60</f>
        <v>590184</v>
      </c>
      <c r="T39" s="2">
        <f>+S40+T60</f>
        <v>590184</v>
      </c>
      <c r="U39" s="2">
        <f>+T40+U60</f>
        <v>590184</v>
      </c>
      <c r="V39" s="2">
        <f>+S39</f>
        <v>590184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246534</v>
      </c>
      <c r="D40" s="43">
        <f t="shared" ref="D40:AA40" si="4">+D38+D39</f>
        <v>0</v>
      </c>
      <c r="E40" s="44">
        <f t="shared" si="4"/>
        <v>-12088039</v>
      </c>
      <c r="F40" s="45">
        <f t="shared" si="4"/>
        <v>-14245820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116159</v>
      </c>
      <c r="M40" s="45">
        <f t="shared" si="4"/>
        <v>189983</v>
      </c>
      <c r="N40" s="45">
        <f>+M40</f>
        <v>189983</v>
      </c>
      <c r="O40" s="45">
        <f t="shared" si="4"/>
        <v>355026</v>
      </c>
      <c r="P40" s="45">
        <f t="shared" si="4"/>
        <v>460940</v>
      </c>
      <c r="Q40" s="45">
        <f t="shared" si="4"/>
        <v>590184</v>
      </c>
      <c r="R40" s="45">
        <f>+Q40</f>
        <v>590184</v>
      </c>
      <c r="S40" s="45">
        <f t="shared" si="4"/>
        <v>590184</v>
      </c>
      <c r="T40" s="45">
        <f t="shared" si="4"/>
        <v>590184</v>
      </c>
      <c r="U40" s="45">
        <f t="shared" si="4"/>
        <v>590184</v>
      </c>
      <c r="V40" s="45">
        <f>+U40</f>
        <v>590184</v>
      </c>
      <c r="W40" s="45">
        <f>+V40</f>
        <v>590184</v>
      </c>
      <c r="X40" s="45">
        <f t="shared" si="4"/>
        <v>-10684359</v>
      </c>
      <c r="Y40" s="45">
        <f t="shared" si="4"/>
        <v>11274543</v>
      </c>
      <c r="Z40" s="46">
        <f>+IF(X40&lt;&gt;0,+(Y40/X40)*100,0)</f>
        <v>-105.52381289322084</v>
      </c>
      <c r="AA40" s="47">
        <f t="shared" si="4"/>
        <v>-14245820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21000000</v>
      </c>
      <c r="F7" s="20">
        <v>21000000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15750000</v>
      </c>
      <c r="Y7" s="20">
        <v>-15750000</v>
      </c>
      <c r="Z7" s="21">
        <v>-100</v>
      </c>
      <c r="AA7" s="22">
        <v>21000000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3797208</v>
      </c>
      <c r="Y9" s="20">
        <v>-3797208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30686952</v>
      </c>
      <c r="D14" s="18"/>
      <c r="E14" s="19">
        <v>-18826578</v>
      </c>
      <c r="F14" s="20">
        <v>-18826578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-14119929</v>
      </c>
      <c r="Y14" s="20">
        <v>14119929</v>
      </c>
      <c r="Z14" s="21">
        <v>-100</v>
      </c>
      <c r="AA14" s="22">
        <v>-18826578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7236368</v>
      </c>
      <c r="F17" s="28">
        <f t="shared" si="0"/>
        <v>7236368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5427279</v>
      </c>
      <c r="Y17" s="28">
        <f t="shared" si="0"/>
        <v>-5427279</v>
      </c>
      <c r="Z17" s="29">
        <f>+IF(X17&lt;&gt;0,+(Y17/X17)*100,0)</f>
        <v>-100</v>
      </c>
      <c r="AA17" s="30">
        <f>SUM(AA6:AA16)</f>
        <v>7236368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7236368</v>
      </c>
      <c r="F38" s="2">
        <f t="shared" si="3"/>
        <v>7236368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5427279</v>
      </c>
      <c r="Y38" s="2">
        <f t="shared" si="3"/>
        <v>-5427279</v>
      </c>
      <c r="Z38" s="34">
        <f>+IF(X38&lt;&gt;0,+(Y38/X38)*100,0)</f>
        <v>-100</v>
      </c>
      <c r="AA38" s="35">
        <f>+AA17+AA27+AA36</f>
        <v>7236368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30686952</v>
      </c>
      <c r="D40" s="43">
        <f t="shared" ref="D40:AA40" si="4">+D38+D39</f>
        <v>0</v>
      </c>
      <c r="E40" s="44">
        <f t="shared" si="4"/>
        <v>7236368</v>
      </c>
      <c r="F40" s="45">
        <f t="shared" si="4"/>
        <v>7236368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5427279</v>
      </c>
      <c r="Y40" s="45">
        <f t="shared" si="4"/>
        <v>-5427279</v>
      </c>
      <c r="Z40" s="46">
        <f>+IF(X40&lt;&gt;0,+(Y40/X40)*100,0)</f>
        <v>-100</v>
      </c>
      <c r="AA40" s="47">
        <f t="shared" si="4"/>
        <v>7236368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145859</v>
      </c>
      <c r="J7" s="20">
        <v>145859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145859</v>
      </c>
      <c r="X7" s="20"/>
      <c r="Y7" s="20">
        <v>145859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2139991</v>
      </c>
      <c r="D8" s="18"/>
      <c r="E8" s="19">
        <v>15301</v>
      </c>
      <c r="F8" s="20"/>
      <c r="G8" s="20">
        <v>105689</v>
      </c>
      <c r="H8" s="20">
        <v>111782</v>
      </c>
      <c r="I8" s="20"/>
      <c r="J8" s="20">
        <v>217471</v>
      </c>
      <c r="K8" s="20">
        <v>144020</v>
      </c>
      <c r="L8" s="20"/>
      <c r="M8" s="20">
        <v>173204</v>
      </c>
      <c r="N8" s="20">
        <v>317224</v>
      </c>
      <c r="O8" s="20"/>
      <c r="P8" s="20">
        <v>173326</v>
      </c>
      <c r="Q8" s="20">
        <v>155295</v>
      </c>
      <c r="R8" s="20">
        <v>328621</v>
      </c>
      <c r="S8" s="20"/>
      <c r="T8" s="20"/>
      <c r="U8" s="20"/>
      <c r="V8" s="20"/>
      <c r="W8" s="20">
        <v>863316</v>
      </c>
      <c r="X8" s="20"/>
      <c r="Y8" s="20">
        <v>863316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1354361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-1081472</v>
      </c>
      <c r="D14" s="18"/>
      <c r="E14" s="19">
        <v>-2194622</v>
      </c>
      <c r="F14" s="20">
        <v>-2385996</v>
      </c>
      <c r="G14" s="20"/>
      <c r="H14" s="20">
        <v>-254603</v>
      </c>
      <c r="I14" s="20">
        <v>-71862</v>
      </c>
      <c r="J14" s="20">
        <v>-326465</v>
      </c>
      <c r="K14" s="20">
        <v>-87594</v>
      </c>
      <c r="L14" s="20">
        <v>-208218</v>
      </c>
      <c r="M14" s="20">
        <v>-298337</v>
      </c>
      <c r="N14" s="20">
        <v>-594149</v>
      </c>
      <c r="O14" s="20"/>
      <c r="P14" s="20">
        <v>-68058</v>
      </c>
      <c r="Q14" s="20">
        <v>-87630</v>
      </c>
      <c r="R14" s="20">
        <v>-155688</v>
      </c>
      <c r="S14" s="20"/>
      <c r="T14" s="20"/>
      <c r="U14" s="20"/>
      <c r="V14" s="20"/>
      <c r="W14" s="20">
        <v>-1076302</v>
      </c>
      <c r="X14" s="20">
        <v>-1789497</v>
      </c>
      <c r="Y14" s="20">
        <v>713195</v>
      </c>
      <c r="Z14" s="21">
        <v>-39.854495425250782</v>
      </c>
      <c r="AA14" s="22">
        <v>-2385996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2412880</v>
      </c>
      <c r="D17" s="26">
        <f>SUM(D6:D16)</f>
        <v>0</v>
      </c>
      <c r="E17" s="27">
        <f t="shared" si="0"/>
        <v>-2179321</v>
      </c>
      <c r="F17" s="28">
        <f t="shared" si="0"/>
        <v>-2385996</v>
      </c>
      <c r="G17" s="28">
        <f t="shared" si="0"/>
        <v>105689</v>
      </c>
      <c r="H17" s="28">
        <f t="shared" si="0"/>
        <v>-142821</v>
      </c>
      <c r="I17" s="28">
        <f t="shared" si="0"/>
        <v>73997</v>
      </c>
      <c r="J17" s="28">
        <f t="shared" si="0"/>
        <v>36865</v>
      </c>
      <c r="K17" s="28">
        <f t="shared" si="0"/>
        <v>56426</v>
      </c>
      <c r="L17" s="28">
        <f t="shared" si="0"/>
        <v>-208218</v>
      </c>
      <c r="M17" s="28">
        <f t="shared" si="0"/>
        <v>-125133</v>
      </c>
      <c r="N17" s="28">
        <f t="shared" si="0"/>
        <v>-276925</v>
      </c>
      <c r="O17" s="28">
        <f t="shared" si="0"/>
        <v>0</v>
      </c>
      <c r="P17" s="28">
        <f t="shared" si="0"/>
        <v>105268</v>
      </c>
      <c r="Q17" s="28">
        <f t="shared" si="0"/>
        <v>67665</v>
      </c>
      <c r="R17" s="28">
        <f t="shared" si="0"/>
        <v>172933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-67127</v>
      </c>
      <c r="X17" s="28">
        <f t="shared" si="0"/>
        <v>-1789497</v>
      </c>
      <c r="Y17" s="28">
        <f t="shared" si="0"/>
        <v>1722370</v>
      </c>
      <c r="Z17" s="29">
        <f>+IF(X17&lt;&gt;0,+(Y17/X17)*100,0)</f>
        <v>-96.248834169601849</v>
      </c>
      <c r="AA17" s="30">
        <f>SUM(AA6:AA16)</f>
        <v>-2385996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2412880</v>
      </c>
      <c r="D38" s="32">
        <f>+D17+D27+D36</f>
        <v>0</v>
      </c>
      <c r="E38" s="33">
        <f t="shared" si="3"/>
        <v>-2179321</v>
      </c>
      <c r="F38" s="2">
        <f t="shared" si="3"/>
        <v>-2385996</v>
      </c>
      <c r="G38" s="2">
        <f t="shared" si="3"/>
        <v>105689</v>
      </c>
      <c r="H38" s="2">
        <f t="shared" si="3"/>
        <v>-142821</v>
      </c>
      <c r="I38" s="2">
        <f t="shared" si="3"/>
        <v>73997</v>
      </c>
      <c r="J38" s="2">
        <f t="shared" si="3"/>
        <v>36865</v>
      </c>
      <c r="K38" s="2">
        <f t="shared" si="3"/>
        <v>56426</v>
      </c>
      <c r="L38" s="2">
        <f t="shared" si="3"/>
        <v>-208218</v>
      </c>
      <c r="M38" s="2">
        <f t="shared" si="3"/>
        <v>-125133</v>
      </c>
      <c r="N38" s="2">
        <f t="shared" si="3"/>
        <v>-276925</v>
      </c>
      <c r="O38" s="2">
        <f t="shared" si="3"/>
        <v>0</v>
      </c>
      <c r="P38" s="2">
        <f t="shared" si="3"/>
        <v>105268</v>
      </c>
      <c r="Q38" s="2">
        <f t="shared" si="3"/>
        <v>67665</v>
      </c>
      <c r="R38" s="2">
        <f t="shared" si="3"/>
        <v>172933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-67127</v>
      </c>
      <c r="X38" s="2">
        <f t="shared" si="3"/>
        <v>-1789497</v>
      </c>
      <c r="Y38" s="2">
        <f t="shared" si="3"/>
        <v>1722370</v>
      </c>
      <c r="Z38" s="34">
        <f>+IF(X38&lt;&gt;0,+(Y38/X38)*100,0)</f>
        <v>-96.248834169601849</v>
      </c>
      <c r="AA38" s="35">
        <f>+AA17+AA27+AA36</f>
        <v>-2385996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105689</v>
      </c>
      <c r="I39" s="2">
        <f>+H40+I60</f>
        <v>-37132</v>
      </c>
      <c r="J39" s="2">
        <f>+G39</f>
        <v>0</v>
      </c>
      <c r="K39" s="2">
        <f>+I40+K60</f>
        <v>36865</v>
      </c>
      <c r="L39" s="2">
        <f>+K40+L60</f>
        <v>93291</v>
      </c>
      <c r="M39" s="2">
        <f>+L40+M60</f>
        <v>-114927</v>
      </c>
      <c r="N39" s="2">
        <f>+K39</f>
        <v>36865</v>
      </c>
      <c r="O39" s="2">
        <f>+M40+O60</f>
        <v>-240060</v>
      </c>
      <c r="P39" s="2">
        <f>+O40+P60</f>
        <v>-240060</v>
      </c>
      <c r="Q39" s="2">
        <f>+P40+Q60</f>
        <v>-134792</v>
      </c>
      <c r="R39" s="2">
        <f>+O39</f>
        <v>-240060</v>
      </c>
      <c r="S39" s="2">
        <f>+Q40+S60</f>
        <v>-67127</v>
      </c>
      <c r="T39" s="2">
        <f>+S40+T60</f>
        <v>-67127</v>
      </c>
      <c r="U39" s="2">
        <f>+T40+U60</f>
        <v>-67127</v>
      </c>
      <c r="V39" s="2">
        <f>+S39</f>
        <v>-67127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2412880</v>
      </c>
      <c r="D40" s="43">
        <f t="shared" ref="D40:AA40" si="4">+D38+D39</f>
        <v>0</v>
      </c>
      <c r="E40" s="44">
        <f t="shared" si="4"/>
        <v>-2179321</v>
      </c>
      <c r="F40" s="45">
        <f t="shared" si="4"/>
        <v>-2385996</v>
      </c>
      <c r="G40" s="45">
        <f t="shared" si="4"/>
        <v>105689</v>
      </c>
      <c r="H40" s="45">
        <f t="shared" si="4"/>
        <v>-37132</v>
      </c>
      <c r="I40" s="45">
        <f t="shared" si="4"/>
        <v>36865</v>
      </c>
      <c r="J40" s="45">
        <f>+I40</f>
        <v>36865</v>
      </c>
      <c r="K40" s="45">
        <f t="shared" si="4"/>
        <v>93291</v>
      </c>
      <c r="L40" s="45">
        <f t="shared" si="4"/>
        <v>-114927</v>
      </c>
      <c r="M40" s="45">
        <f t="shared" si="4"/>
        <v>-240060</v>
      </c>
      <c r="N40" s="45">
        <f>+M40</f>
        <v>-240060</v>
      </c>
      <c r="O40" s="45">
        <f t="shared" si="4"/>
        <v>-240060</v>
      </c>
      <c r="P40" s="45">
        <f t="shared" si="4"/>
        <v>-134792</v>
      </c>
      <c r="Q40" s="45">
        <f t="shared" si="4"/>
        <v>-67127</v>
      </c>
      <c r="R40" s="45">
        <f>+Q40</f>
        <v>-67127</v>
      </c>
      <c r="S40" s="45">
        <f t="shared" si="4"/>
        <v>-67127</v>
      </c>
      <c r="T40" s="45">
        <f t="shared" si="4"/>
        <v>-67127</v>
      </c>
      <c r="U40" s="45">
        <f t="shared" si="4"/>
        <v>-67127</v>
      </c>
      <c r="V40" s="45">
        <f>+U40</f>
        <v>-67127</v>
      </c>
      <c r="W40" s="45">
        <f>+V40</f>
        <v>-67127</v>
      </c>
      <c r="X40" s="45">
        <f t="shared" si="4"/>
        <v>-1789497</v>
      </c>
      <c r="Y40" s="45">
        <f t="shared" si="4"/>
        <v>1722370</v>
      </c>
      <c r="Z40" s="46">
        <f>+IF(X40&lt;&gt;0,+(Y40/X40)*100,0)</f>
        <v>-96.248834169601849</v>
      </c>
      <c r="AA40" s="47">
        <f t="shared" si="4"/>
        <v>-2385996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9755071</v>
      </c>
      <c r="D7" s="18"/>
      <c r="E7" s="19">
        <v>9914143</v>
      </c>
      <c r="F7" s="20">
        <v>9914143</v>
      </c>
      <c r="G7" s="20">
        <v>708308</v>
      </c>
      <c r="H7" s="20">
        <v>844118</v>
      </c>
      <c r="I7" s="20">
        <v>855747</v>
      </c>
      <c r="J7" s="20">
        <v>2408173</v>
      </c>
      <c r="K7" s="20">
        <v>1078905</v>
      </c>
      <c r="L7" s="20">
        <v>792062</v>
      </c>
      <c r="M7" s="20">
        <v>791654</v>
      </c>
      <c r="N7" s="20">
        <v>2662621</v>
      </c>
      <c r="O7" s="20">
        <v>755843</v>
      </c>
      <c r="P7" s="20">
        <v>1786166</v>
      </c>
      <c r="Q7" s="20">
        <v>1276278</v>
      </c>
      <c r="R7" s="20">
        <v>3818287</v>
      </c>
      <c r="S7" s="20"/>
      <c r="T7" s="20"/>
      <c r="U7" s="20"/>
      <c r="V7" s="20"/>
      <c r="W7" s="20">
        <v>8889081</v>
      </c>
      <c r="X7" s="20">
        <v>7435611</v>
      </c>
      <c r="Y7" s="20">
        <v>1453470</v>
      </c>
      <c r="Z7" s="21">
        <v>19.547418497282873</v>
      </c>
      <c r="AA7" s="22">
        <v>9914143</v>
      </c>
    </row>
    <row r="8" spans="1:27" x14ac:dyDescent="0.25">
      <c r="A8" s="23" t="s">
        <v>36</v>
      </c>
      <c r="B8" s="17" t="s">
        <v>32</v>
      </c>
      <c r="C8" s="18">
        <v>9076</v>
      </c>
      <c r="D8" s="18"/>
      <c r="E8" s="19">
        <v>3218</v>
      </c>
      <c r="F8" s="20"/>
      <c r="G8" s="20"/>
      <c r="H8" s="20">
        <v>6087</v>
      </c>
      <c r="I8" s="20"/>
      <c r="J8" s="20">
        <v>6087</v>
      </c>
      <c r="K8" s="20"/>
      <c r="L8" s="20"/>
      <c r="M8" s="20"/>
      <c r="N8" s="20"/>
      <c r="O8" s="20"/>
      <c r="P8" s="20"/>
      <c r="Q8" s="20">
        <v>3600</v>
      </c>
      <c r="R8" s="20">
        <v>3600</v>
      </c>
      <c r="S8" s="20"/>
      <c r="T8" s="20"/>
      <c r="U8" s="20"/>
      <c r="V8" s="20"/>
      <c r="W8" s="20">
        <v>9687</v>
      </c>
      <c r="X8" s="20"/>
      <c r="Y8" s="20">
        <v>9687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445000</v>
      </c>
      <c r="D9" s="18"/>
      <c r="E9" s="19">
        <v>1265454</v>
      </c>
      <c r="F9" s="20">
        <v>1265454</v>
      </c>
      <c r="G9" s="20"/>
      <c r="H9" s="20"/>
      <c r="I9" s="20"/>
      <c r="J9" s="20"/>
      <c r="K9" s="20"/>
      <c r="L9" s="20"/>
      <c r="M9" s="20"/>
      <c r="N9" s="20"/>
      <c r="O9" s="20"/>
      <c r="P9" s="20">
        <v>540000</v>
      </c>
      <c r="Q9" s="20">
        <v>250000</v>
      </c>
      <c r="R9" s="20">
        <v>790000</v>
      </c>
      <c r="S9" s="20"/>
      <c r="T9" s="20"/>
      <c r="U9" s="20"/>
      <c r="V9" s="20"/>
      <c r="W9" s="20">
        <v>790000</v>
      </c>
      <c r="X9" s="20">
        <v>949086</v>
      </c>
      <c r="Y9" s="20">
        <v>-159086</v>
      </c>
      <c r="Z9" s="21">
        <v>-16.762021566011931</v>
      </c>
      <c r="AA9" s="22">
        <v>1265454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-980548</v>
      </c>
      <c r="D14" s="18"/>
      <c r="E14" s="19">
        <v>-17985534</v>
      </c>
      <c r="F14" s="20">
        <v>-18021917</v>
      </c>
      <c r="G14" s="20">
        <v>-487085</v>
      </c>
      <c r="H14" s="20">
        <v>-122993</v>
      </c>
      <c r="I14" s="20">
        <v>-74684</v>
      </c>
      <c r="J14" s="20">
        <v>-684762</v>
      </c>
      <c r="K14" s="20">
        <v>-135646</v>
      </c>
      <c r="L14" s="20">
        <v>-151627</v>
      </c>
      <c r="M14" s="20">
        <v>-8059</v>
      </c>
      <c r="N14" s="20">
        <v>-295332</v>
      </c>
      <c r="O14" s="20">
        <v>-231389</v>
      </c>
      <c r="P14" s="20">
        <v>-209031</v>
      </c>
      <c r="Q14" s="20">
        <v>-54839</v>
      </c>
      <c r="R14" s="20">
        <v>-495259</v>
      </c>
      <c r="S14" s="20"/>
      <c r="T14" s="20"/>
      <c r="U14" s="20"/>
      <c r="V14" s="20"/>
      <c r="W14" s="20">
        <v>-1475353</v>
      </c>
      <c r="X14" s="20">
        <v>-13517064</v>
      </c>
      <c r="Y14" s="20">
        <v>12041711</v>
      </c>
      <c r="Z14" s="21">
        <v>-89.085255496311916</v>
      </c>
      <c r="AA14" s="22">
        <v>-18021917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9228599</v>
      </c>
      <c r="D17" s="26">
        <f>SUM(D6:D16)</f>
        <v>0</v>
      </c>
      <c r="E17" s="27">
        <f t="shared" si="0"/>
        <v>-6802719</v>
      </c>
      <c r="F17" s="28">
        <f t="shared" si="0"/>
        <v>-6842320</v>
      </c>
      <c r="G17" s="28">
        <f t="shared" si="0"/>
        <v>221223</v>
      </c>
      <c r="H17" s="28">
        <f t="shared" si="0"/>
        <v>727212</v>
      </c>
      <c r="I17" s="28">
        <f t="shared" si="0"/>
        <v>781063</v>
      </c>
      <c r="J17" s="28">
        <f t="shared" si="0"/>
        <v>1729498</v>
      </c>
      <c r="K17" s="28">
        <f t="shared" si="0"/>
        <v>943259</v>
      </c>
      <c r="L17" s="28">
        <f t="shared" si="0"/>
        <v>640435</v>
      </c>
      <c r="M17" s="28">
        <f t="shared" si="0"/>
        <v>783595</v>
      </c>
      <c r="N17" s="28">
        <f t="shared" si="0"/>
        <v>2367289</v>
      </c>
      <c r="O17" s="28">
        <f t="shared" si="0"/>
        <v>524454</v>
      </c>
      <c r="P17" s="28">
        <f t="shared" si="0"/>
        <v>2117135</v>
      </c>
      <c r="Q17" s="28">
        <f t="shared" si="0"/>
        <v>1475039</v>
      </c>
      <c r="R17" s="28">
        <f t="shared" si="0"/>
        <v>4116628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8213415</v>
      </c>
      <c r="X17" s="28">
        <f t="shared" si="0"/>
        <v>-5132367</v>
      </c>
      <c r="Y17" s="28">
        <f t="shared" si="0"/>
        <v>13345782</v>
      </c>
      <c r="Z17" s="29">
        <f>+IF(X17&lt;&gt;0,+(Y17/X17)*100,0)</f>
        <v>-260.03171636011217</v>
      </c>
      <c r="AA17" s="30">
        <f>SUM(AA6:AA16)</f>
        <v>-6842320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-83765</v>
      </c>
      <c r="L26" s="20"/>
      <c r="M26" s="20"/>
      <c r="N26" s="20">
        <v>-83765</v>
      </c>
      <c r="O26" s="20"/>
      <c r="P26" s="20"/>
      <c r="Q26" s="20"/>
      <c r="R26" s="20"/>
      <c r="S26" s="20"/>
      <c r="T26" s="20"/>
      <c r="U26" s="20"/>
      <c r="V26" s="20"/>
      <c r="W26" s="20">
        <v>-83765</v>
      </c>
      <c r="X26" s="20"/>
      <c r="Y26" s="20">
        <v>-83765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-83765</v>
      </c>
      <c r="L27" s="28">
        <f t="shared" si="1"/>
        <v>0</v>
      </c>
      <c r="M27" s="28">
        <f t="shared" si="1"/>
        <v>0</v>
      </c>
      <c r="N27" s="28">
        <f t="shared" si="1"/>
        <v>-83765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-83765</v>
      </c>
      <c r="X27" s="28">
        <f t="shared" si="1"/>
        <v>0</v>
      </c>
      <c r="Y27" s="28">
        <f t="shared" si="1"/>
        <v>-83765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9228599</v>
      </c>
      <c r="D38" s="32">
        <f>+D17+D27+D36</f>
        <v>0</v>
      </c>
      <c r="E38" s="33">
        <f t="shared" si="3"/>
        <v>-6802719</v>
      </c>
      <c r="F38" s="2">
        <f t="shared" si="3"/>
        <v>-6842320</v>
      </c>
      <c r="G38" s="2">
        <f t="shared" si="3"/>
        <v>221223</v>
      </c>
      <c r="H38" s="2">
        <f t="shared" si="3"/>
        <v>727212</v>
      </c>
      <c r="I38" s="2">
        <f t="shared" si="3"/>
        <v>781063</v>
      </c>
      <c r="J38" s="2">
        <f t="shared" si="3"/>
        <v>1729498</v>
      </c>
      <c r="K38" s="2">
        <f t="shared" si="3"/>
        <v>859494</v>
      </c>
      <c r="L38" s="2">
        <f t="shared" si="3"/>
        <v>640435</v>
      </c>
      <c r="M38" s="2">
        <f t="shared" si="3"/>
        <v>783595</v>
      </c>
      <c r="N38" s="2">
        <f t="shared" si="3"/>
        <v>2283524</v>
      </c>
      <c r="O38" s="2">
        <f t="shared" si="3"/>
        <v>524454</v>
      </c>
      <c r="P38" s="2">
        <f t="shared" si="3"/>
        <v>2117135</v>
      </c>
      <c r="Q38" s="2">
        <f t="shared" si="3"/>
        <v>1475039</v>
      </c>
      <c r="R38" s="2">
        <f t="shared" si="3"/>
        <v>4116628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8129650</v>
      </c>
      <c r="X38" s="2">
        <f t="shared" si="3"/>
        <v>-5132367</v>
      </c>
      <c r="Y38" s="2">
        <f t="shared" si="3"/>
        <v>13262017</v>
      </c>
      <c r="Z38" s="34">
        <f>+IF(X38&lt;&gt;0,+(Y38/X38)*100,0)</f>
        <v>-258.39962340962757</v>
      </c>
      <c r="AA38" s="35">
        <f>+AA17+AA27+AA36</f>
        <v>-6842320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221223</v>
      </c>
      <c r="I39" s="2">
        <f>+H40+I60</f>
        <v>948435</v>
      </c>
      <c r="J39" s="2">
        <f>+G39</f>
        <v>0</v>
      </c>
      <c r="K39" s="2">
        <f>+I40+K60</f>
        <v>1729498</v>
      </c>
      <c r="L39" s="2">
        <f>+K40+L60</f>
        <v>2588992</v>
      </c>
      <c r="M39" s="2">
        <f>+L40+M60</f>
        <v>3229427</v>
      </c>
      <c r="N39" s="2">
        <f>+K39</f>
        <v>1729498</v>
      </c>
      <c r="O39" s="2">
        <f>+M40+O60</f>
        <v>4013022</v>
      </c>
      <c r="P39" s="2">
        <f>+O40+P60</f>
        <v>4537476</v>
      </c>
      <c r="Q39" s="2">
        <f>+P40+Q60</f>
        <v>6654611</v>
      </c>
      <c r="R39" s="2">
        <f>+O39</f>
        <v>4013022</v>
      </c>
      <c r="S39" s="2">
        <f>+Q40+S60</f>
        <v>8129650</v>
      </c>
      <c r="T39" s="2">
        <f>+S40+T60</f>
        <v>8129650</v>
      </c>
      <c r="U39" s="2">
        <f>+T40+U60</f>
        <v>8129650</v>
      </c>
      <c r="V39" s="2">
        <f>+S39</f>
        <v>8129650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9228599</v>
      </c>
      <c r="D40" s="43">
        <f t="shared" ref="D40:AA40" si="4">+D38+D39</f>
        <v>0</v>
      </c>
      <c r="E40" s="44">
        <f t="shared" si="4"/>
        <v>-6802719</v>
      </c>
      <c r="F40" s="45">
        <f t="shared" si="4"/>
        <v>-6842320</v>
      </c>
      <c r="G40" s="45">
        <f t="shared" si="4"/>
        <v>221223</v>
      </c>
      <c r="H40" s="45">
        <f t="shared" si="4"/>
        <v>948435</v>
      </c>
      <c r="I40" s="45">
        <f t="shared" si="4"/>
        <v>1729498</v>
      </c>
      <c r="J40" s="45">
        <f>+I40</f>
        <v>1729498</v>
      </c>
      <c r="K40" s="45">
        <f t="shared" si="4"/>
        <v>2588992</v>
      </c>
      <c r="L40" s="45">
        <f t="shared" si="4"/>
        <v>3229427</v>
      </c>
      <c r="M40" s="45">
        <f t="shared" si="4"/>
        <v>4013022</v>
      </c>
      <c r="N40" s="45">
        <f>+M40</f>
        <v>4013022</v>
      </c>
      <c r="O40" s="45">
        <f t="shared" si="4"/>
        <v>4537476</v>
      </c>
      <c r="P40" s="45">
        <f t="shared" si="4"/>
        <v>6654611</v>
      </c>
      <c r="Q40" s="45">
        <f t="shared" si="4"/>
        <v>8129650</v>
      </c>
      <c r="R40" s="45">
        <f>+Q40</f>
        <v>8129650</v>
      </c>
      <c r="S40" s="45">
        <f t="shared" si="4"/>
        <v>8129650</v>
      </c>
      <c r="T40" s="45">
        <f t="shared" si="4"/>
        <v>8129650</v>
      </c>
      <c r="U40" s="45">
        <f t="shared" si="4"/>
        <v>8129650</v>
      </c>
      <c r="V40" s="45">
        <f>+U40</f>
        <v>8129650</v>
      </c>
      <c r="W40" s="45">
        <f>+V40</f>
        <v>8129650</v>
      </c>
      <c r="X40" s="45">
        <f t="shared" si="4"/>
        <v>-5132367</v>
      </c>
      <c r="Y40" s="45">
        <f t="shared" si="4"/>
        <v>13262017</v>
      </c>
      <c r="Z40" s="46">
        <f>+IF(X40&lt;&gt;0,+(Y40/X40)*100,0)</f>
        <v>-258.39962340962757</v>
      </c>
      <c r="AA40" s="47">
        <f t="shared" si="4"/>
        <v>-6842320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2312932</v>
      </c>
      <c r="F7" s="20">
        <v>2312932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1734696</v>
      </c>
      <c r="Y7" s="20">
        <v>-1734696</v>
      </c>
      <c r="Z7" s="21">
        <v>-100</v>
      </c>
      <c r="AA7" s="22">
        <v>2312932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1749000</v>
      </c>
      <c r="F9" s="20">
        <v>1749000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1311750</v>
      </c>
      <c r="Y9" s="20">
        <v>-1311750</v>
      </c>
      <c r="Z9" s="21">
        <v>-100</v>
      </c>
      <c r="AA9" s="22">
        <v>1749000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-19386823</v>
      </c>
      <c r="F14" s="20">
        <v>-19961823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-14971347</v>
      </c>
      <c r="Y14" s="20">
        <v>14971347</v>
      </c>
      <c r="Z14" s="21">
        <v>-100</v>
      </c>
      <c r="AA14" s="22">
        <v>-19961823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-15324891</v>
      </c>
      <c r="F17" s="28">
        <f t="shared" si="0"/>
        <v>-15899891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-11924901</v>
      </c>
      <c r="Y17" s="28">
        <f t="shared" si="0"/>
        <v>11924901</v>
      </c>
      <c r="Z17" s="29">
        <f>+IF(X17&lt;&gt;0,+(Y17/X17)*100,0)</f>
        <v>-100</v>
      </c>
      <c r="AA17" s="30">
        <f>SUM(AA6:AA16)</f>
        <v>-15899891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-15324891</v>
      </c>
      <c r="F38" s="2">
        <f t="shared" si="3"/>
        <v>-15899891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-11924901</v>
      </c>
      <c r="Y38" s="2">
        <f t="shared" si="3"/>
        <v>11924901</v>
      </c>
      <c r="Z38" s="34">
        <f>+IF(X38&lt;&gt;0,+(Y38/X38)*100,0)</f>
        <v>-100</v>
      </c>
      <c r="AA38" s="35">
        <f>+AA17+AA27+AA36</f>
        <v>-15899891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-15324891</v>
      </c>
      <c r="F40" s="45">
        <f t="shared" si="4"/>
        <v>-15899891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-11924901</v>
      </c>
      <c r="Y40" s="45">
        <f t="shared" si="4"/>
        <v>11924901</v>
      </c>
      <c r="Z40" s="46">
        <f>+IF(X40&lt;&gt;0,+(Y40/X40)*100,0)</f>
        <v>-100</v>
      </c>
      <c r="AA40" s="47">
        <f t="shared" si="4"/>
        <v>-15899891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4517536</v>
      </c>
      <c r="F7" s="20">
        <v>4517536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3388153</v>
      </c>
      <c r="Y7" s="20">
        <v>-3388153</v>
      </c>
      <c r="Z7" s="21">
        <v>-100</v>
      </c>
      <c r="AA7" s="22">
        <v>4517536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-7178844</v>
      </c>
      <c r="D14" s="18"/>
      <c r="E14" s="19">
        <v>-57</v>
      </c>
      <c r="F14" s="20">
        <v>-67</v>
      </c>
      <c r="G14" s="20">
        <v>-648885</v>
      </c>
      <c r="H14" s="20">
        <v>-632532</v>
      </c>
      <c r="I14" s="20">
        <v>-654156</v>
      </c>
      <c r="J14" s="20">
        <v>-1935573</v>
      </c>
      <c r="K14" s="20">
        <v>-645692</v>
      </c>
      <c r="L14" s="20">
        <v>-594867</v>
      </c>
      <c r="M14" s="20"/>
      <c r="N14" s="20">
        <v>-1240559</v>
      </c>
      <c r="O14" s="20">
        <v>-621747</v>
      </c>
      <c r="P14" s="20">
        <v>-638124</v>
      </c>
      <c r="Q14" s="20">
        <v>-652342</v>
      </c>
      <c r="R14" s="20">
        <v>-1912213</v>
      </c>
      <c r="S14" s="20"/>
      <c r="T14" s="20"/>
      <c r="U14" s="20"/>
      <c r="V14" s="20"/>
      <c r="W14" s="20">
        <v>-5088345</v>
      </c>
      <c r="X14" s="20"/>
      <c r="Y14" s="20">
        <v>-5088345</v>
      </c>
      <c r="Z14" s="21"/>
      <c r="AA14" s="22">
        <v>-67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-7178844</v>
      </c>
      <c r="D17" s="26">
        <f>SUM(D6:D16)</f>
        <v>0</v>
      </c>
      <c r="E17" s="27">
        <f t="shared" si="0"/>
        <v>4517479</v>
      </c>
      <c r="F17" s="28">
        <f t="shared" si="0"/>
        <v>4517469</v>
      </c>
      <c r="G17" s="28">
        <f t="shared" si="0"/>
        <v>-648885</v>
      </c>
      <c r="H17" s="28">
        <f t="shared" si="0"/>
        <v>-632532</v>
      </c>
      <c r="I17" s="28">
        <f t="shared" si="0"/>
        <v>-654156</v>
      </c>
      <c r="J17" s="28">
        <f t="shared" si="0"/>
        <v>-1935573</v>
      </c>
      <c r="K17" s="28">
        <f t="shared" si="0"/>
        <v>-645692</v>
      </c>
      <c r="L17" s="28">
        <f t="shared" si="0"/>
        <v>-594867</v>
      </c>
      <c r="M17" s="28">
        <f t="shared" si="0"/>
        <v>0</v>
      </c>
      <c r="N17" s="28">
        <f t="shared" si="0"/>
        <v>-1240559</v>
      </c>
      <c r="O17" s="28">
        <f t="shared" si="0"/>
        <v>-621747</v>
      </c>
      <c r="P17" s="28">
        <f t="shared" si="0"/>
        <v>-638124</v>
      </c>
      <c r="Q17" s="28">
        <f t="shared" si="0"/>
        <v>-652342</v>
      </c>
      <c r="R17" s="28">
        <f t="shared" si="0"/>
        <v>-1912213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-5088345</v>
      </c>
      <c r="X17" s="28">
        <f t="shared" si="0"/>
        <v>3388153</v>
      </c>
      <c r="Y17" s="28">
        <f t="shared" si="0"/>
        <v>-8476498</v>
      </c>
      <c r="Z17" s="29">
        <f>+IF(X17&lt;&gt;0,+(Y17/X17)*100,0)</f>
        <v>-250.18049657143581</v>
      </c>
      <c r="AA17" s="30">
        <f>SUM(AA6:AA16)</f>
        <v>4517469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-7178844</v>
      </c>
      <c r="D38" s="32">
        <f>+D17+D27+D36</f>
        <v>0</v>
      </c>
      <c r="E38" s="33">
        <f t="shared" si="3"/>
        <v>4517479</v>
      </c>
      <c r="F38" s="2">
        <f t="shared" si="3"/>
        <v>4517469</v>
      </c>
      <c r="G38" s="2">
        <f t="shared" si="3"/>
        <v>-648885</v>
      </c>
      <c r="H38" s="2">
        <f t="shared" si="3"/>
        <v>-632532</v>
      </c>
      <c r="I38" s="2">
        <f t="shared" si="3"/>
        <v>-654156</v>
      </c>
      <c r="J38" s="2">
        <f t="shared" si="3"/>
        <v>-1935573</v>
      </c>
      <c r="K38" s="2">
        <f t="shared" si="3"/>
        <v>-645692</v>
      </c>
      <c r="L38" s="2">
        <f t="shared" si="3"/>
        <v>-594867</v>
      </c>
      <c r="M38" s="2">
        <f t="shared" si="3"/>
        <v>0</v>
      </c>
      <c r="N38" s="2">
        <f t="shared" si="3"/>
        <v>-1240559</v>
      </c>
      <c r="O38" s="2">
        <f t="shared" si="3"/>
        <v>-621747</v>
      </c>
      <c r="P38" s="2">
        <f t="shared" si="3"/>
        <v>-638124</v>
      </c>
      <c r="Q38" s="2">
        <f t="shared" si="3"/>
        <v>-652342</v>
      </c>
      <c r="R38" s="2">
        <f t="shared" si="3"/>
        <v>-1912213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-5088345</v>
      </c>
      <c r="X38" s="2">
        <f t="shared" si="3"/>
        <v>3388153</v>
      </c>
      <c r="Y38" s="2">
        <f t="shared" si="3"/>
        <v>-8476498</v>
      </c>
      <c r="Z38" s="34">
        <f>+IF(X38&lt;&gt;0,+(Y38/X38)*100,0)</f>
        <v>-250.18049657143581</v>
      </c>
      <c r="AA38" s="35">
        <f>+AA17+AA27+AA36</f>
        <v>4517469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-648885</v>
      </c>
      <c r="I39" s="2">
        <f>+H40+I60</f>
        <v>-1281417</v>
      </c>
      <c r="J39" s="2">
        <f>+G39</f>
        <v>0</v>
      </c>
      <c r="K39" s="2">
        <f>+I40+K60</f>
        <v>-1935573</v>
      </c>
      <c r="L39" s="2">
        <f>+K40+L60</f>
        <v>-2581265</v>
      </c>
      <c r="M39" s="2">
        <f>+L40+M60</f>
        <v>-3176132</v>
      </c>
      <c r="N39" s="2">
        <f>+K39</f>
        <v>-1935573</v>
      </c>
      <c r="O39" s="2">
        <f>+M40+O60</f>
        <v>-3176132</v>
      </c>
      <c r="P39" s="2">
        <f>+O40+P60</f>
        <v>-3797879</v>
      </c>
      <c r="Q39" s="2">
        <f>+P40+Q60</f>
        <v>-4436003</v>
      </c>
      <c r="R39" s="2">
        <f>+O39</f>
        <v>-3176132</v>
      </c>
      <c r="S39" s="2">
        <f>+Q40+S60</f>
        <v>-5088345</v>
      </c>
      <c r="T39" s="2">
        <f>+S40+T60</f>
        <v>-5088345</v>
      </c>
      <c r="U39" s="2">
        <f>+T40+U60</f>
        <v>-5088345</v>
      </c>
      <c r="V39" s="2">
        <f>+S39</f>
        <v>-5088345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-7178844</v>
      </c>
      <c r="D40" s="43">
        <f t="shared" ref="D40:AA40" si="4">+D38+D39</f>
        <v>0</v>
      </c>
      <c r="E40" s="44">
        <f t="shared" si="4"/>
        <v>4517479</v>
      </c>
      <c r="F40" s="45">
        <f t="shared" si="4"/>
        <v>4517469</v>
      </c>
      <c r="G40" s="45">
        <f t="shared" si="4"/>
        <v>-648885</v>
      </c>
      <c r="H40" s="45">
        <f t="shared" si="4"/>
        <v>-1281417</v>
      </c>
      <c r="I40" s="45">
        <f t="shared" si="4"/>
        <v>-1935573</v>
      </c>
      <c r="J40" s="45">
        <f>+I40</f>
        <v>-1935573</v>
      </c>
      <c r="K40" s="45">
        <f t="shared" si="4"/>
        <v>-2581265</v>
      </c>
      <c r="L40" s="45">
        <f t="shared" si="4"/>
        <v>-3176132</v>
      </c>
      <c r="M40" s="45">
        <f t="shared" si="4"/>
        <v>-3176132</v>
      </c>
      <c r="N40" s="45">
        <f>+M40</f>
        <v>-3176132</v>
      </c>
      <c r="O40" s="45">
        <f t="shared" si="4"/>
        <v>-3797879</v>
      </c>
      <c r="P40" s="45">
        <f t="shared" si="4"/>
        <v>-4436003</v>
      </c>
      <c r="Q40" s="45">
        <f t="shared" si="4"/>
        <v>-5088345</v>
      </c>
      <c r="R40" s="45">
        <f>+Q40</f>
        <v>-5088345</v>
      </c>
      <c r="S40" s="45">
        <f t="shared" si="4"/>
        <v>-5088345</v>
      </c>
      <c r="T40" s="45">
        <f t="shared" si="4"/>
        <v>-5088345</v>
      </c>
      <c r="U40" s="45">
        <f t="shared" si="4"/>
        <v>-5088345</v>
      </c>
      <c r="V40" s="45">
        <f>+U40</f>
        <v>-5088345</v>
      </c>
      <c r="W40" s="45">
        <f>+V40</f>
        <v>-5088345</v>
      </c>
      <c r="X40" s="45">
        <f t="shared" si="4"/>
        <v>3388153</v>
      </c>
      <c r="Y40" s="45">
        <f t="shared" si="4"/>
        <v>-8476498</v>
      </c>
      <c r="Z40" s="46">
        <f>+IF(X40&lt;&gt;0,+(Y40/X40)*100,0)</f>
        <v>-250.18049657143581</v>
      </c>
      <c r="AA40" s="47">
        <f t="shared" si="4"/>
        <v>4517469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792641</v>
      </c>
      <c r="D7" s="18"/>
      <c r="E7" s="19">
        <v>731541</v>
      </c>
      <c r="F7" s="20">
        <v>1158752</v>
      </c>
      <c r="G7" s="20">
        <v>156780</v>
      </c>
      <c r="H7" s="20">
        <v>32557</v>
      </c>
      <c r="I7" s="20">
        <v>78308</v>
      </c>
      <c r="J7" s="20">
        <v>267645</v>
      </c>
      <c r="K7" s="20">
        <v>60179</v>
      </c>
      <c r="L7" s="20">
        <v>80790</v>
      </c>
      <c r="M7" s="20">
        <v>44042</v>
      </c>
      <c r="N7" s="20">
        <v>185011</v>
      </c>
      <c r="O7" s="20">
        <v>272674</v>
      </c>
      <c r="P7" s="20">
        <v>47554</v>
      </c>
      <c r="Q7" s="20">
        <v>36241</v>
      </c>
      <c r="R7" s="20">
        <v>356469</v>
      </c>
      <c r="S7" s="20"/>
      <c r="T7" s="20"/>
      <c r="U7" s="20"/>
      <c r="V7" s="20"/>
      <c r="W7" s="20">
        <v>809125</v>
      </c>
      <c r="X7" s="20">
        <v>1019556</v>
      </c>
      <c r="Y7" s="20">
        <v>-210431</v>
      </c>
      <c r="Z7" s="21">
        <v>-20.63947443789257</v>
      </c>
      <c r="AA7" s="22">
        <v>1158752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2009</v>
      </c>
      <c r="D9" s="18"/>
      <c r="E9" s="19">
        <v>43225330</v>
      </c>
      <c r="F9" s="20">
        <v>43225330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32418999</v>
      </c>
      <c r="Y9" s="20">
        <v>-32418999</v>
      </c>
      <c r="Z9" s="21">
        <v>-100</v>
      </c>
      <c r="AA9" s="22">
        <v>43225330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-13334022</v>
      </c>
      <c r="D14" s="18"/>
      <c r="E14" s="19">
        <v>-26443687</v>
      </c>
      <c r="F14" s="20">
        <v>-34116468</v>
      </c>
      <c r="G14" s="20">
        <v>-73596</v>
      </c>
      <c r="H14" s="20">
        <v>-1047809</v>
      </c>
      <c r="I14" s="20">
        <v>-2147750</v>
      </c>
      <c r="J14" s="20">
        <v>-3269155</v>
      </c>
      <c r="K14" s="20">
        <v>-1455130</v>
      </c>
      <c r="L14" s="20">
        <v>-1325067</v>
      </c>
      <c r="M14" s="20">
        <v>-1387754</v>
      </c>
      <c r="N14" s="20">
        <v>-4167951</v>
      </c>
      <c r="O14" s="20">
        <v>-1012474</v>
      </c>
      <c r="P14" s="20">
        <v>-1140378</v>
      </c>
      <c r="Q14" s="20">
        <v>-1454371</v>
      </c>
      <c r="R14" s="20">
        <v>-3607223</v>
      </c>
      <c r="S14" s="20"/>
      <c r="T14" s="20"/>
      <c r="U14" s="20"/>
      <c r="V14" s="20"/>
      <c r="W14" s="20">
        <v>-11044329</v>
      </c>
      <c r="X14" s="20">
        <v>-25587351</v>
      </c>
      <c r="Y14" s="20">
        <v>14543022</v>
      </c>
      <c r="Z14" s="21">
        <v>-56.836762820817214</v>
      </c>
      <c r="AA14" s="22">
        <v>-34116468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-12539372</v>
      </c>
      <c r="D17" s="26">
        <f>SUM(D6:D16)</f>
        <v>0</v>
      </c>
      <c r="E17" s="27">
        <f t="shared" si="0"/>
        <v>17513184</v>
      </c>
      <c r="F17" s="28">
        <f t="shared" si="0"/>
        <v>10267614</v>
      </c>
      <c r="G17" s="28">
        <f t="shared" si="0"/>
        <v>83184</v>
      </c>
      <c r="H17" s="28">
        <f t="shared" si="0"/>
        <v>-1015252</v>
      </c>
      <c r="I17" s="28">
        <f t="shared" si="0"/>
        <v>-2069442</v>
      </c>
      <c r="J17" s="28">
        <f t="shared" si="0"/>
        <v>-3001510</v>
      </c>
      <c r="K17" s="28">
        <f t="shared" si="0"/>
        <v>-1394951</v>
      </c>
      <c r="L17" s="28">
        <f t="shared" si="0"/>
        <v>-1244277</v>
      </c>
      <c r="M17" s="28">
        <f t="shared" si="0"/>
        <v>-1343712</v>
      </c>
      <c r="N17" s="28">
        <f t="shared" si="0"/>
        <v>-3982940</v>
      </c>
      <c r="O17" s="28">
        <f t="shared" si="0"/>
        <v>-739800</v>
      </c>
      <c r="P17" s="28">
        <f t="shared" si="0"/>
        <v>-1092824</v>
      </c>
      <c r="Q17" s="28">
        <f t="shared" si="0"/>
        <v>-1418130</v>
      </c>
      <c r="R17" s="28">
        <f t="shared" si="0"/>
        <v>-3250754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-10235204</v>
      </c>
      <c r="X17" s="28">
        <f t="shared" si="0"/>
        <v>7851204</v>
      </c>
      <c r="Y17" s="28">
        <f t="shared" si="0"/>
        <v>-18086408</v>
      </c>
      <c r="Z17" s="29">
        <f>+IF(X17&lt;&gt;0,+(Y17/X17)*100,0)</f>
        <v>-230.36476953088979</v>
      </c>
      <c r="AA17" s="30">
        <f>SUM(AA6:AA16)</f>
        <v>10267614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-1677777</v>
      </c>
      <c r="D26" s="18"/>
      <c r="E26" s="19"/>
      <c r="F26" s="20">
        <v>-1081193</v>
      </c>
      <c r="G26" s="20"/>
      <c r="H26" s="20">
        <v>-27500</v>
      </c>
      <c r="I26" s="20">
        <v>-911193</v>
      </c>
      <c r="J26" s="20">
        <v>-938693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-938693</v>
      </c>
      <c r="X26" s="20">
        <v>-810900</v>
      </c>
      <c r="Y26" s="20">
        <v>-127793</v>
      </c>
      <c r="Z26" s="21">
        <v>15.759403132322111</v>
      </c>
      <c r="AA26" s="22">
        <v>-1081193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-1677777</v>
      </c>
      <c r="D27" s="26">
        <f>SUM(D21:D26)</f>
        <v>0</v>
      </c>
      <c r="E27" s="27">
        <f t="shared" si="1"/>
        <v>0</v>
      </c>
      <c r="F27" s="28">
        <f t="shared" si="1"/>
        <v>-1081193</v>
      </c>
      <c r="G27" s="28">
        <f t="shared" si="1"/>
        <v>0</v>
      </c>
      <c r="H27" s="28">
        <f t="shared" si="1"/>
        <v>-27500</v>
      </c>
      <c r="I27" s="28">
        <f t="shared" si="1"/>
        <v>-911193</v>
      </c>
      <c r="J27" s="28">
        <f t="shared" si="1"/>
        <v>-938693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-938693</v>
      </c>
      <c r="X27" s="28">
        <f t="shared" si="1"/>
        <v>-810900</v>
      </c>
      <c r="Y27" s="28">
        <f t="shared" si="1"/>
        <v>-127793</v>
      </c>
      <c r="Z27" s="29">
        <f>+IF(X27&lt;&gt;0,+(Y27/X27)*100,0)</f>
        <v>15.759403132322111</v>
      </c>
      <c r="AA27" s="30">
        <f>SUM(AA21:AA26)</f>
        <v>-1081193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-14217149</v>
      </c>
      <c r="D38" s="32">
        <f>+D17+D27+D36</f>
        <v>0</v>
      </c>
      <c r="E38" s="33">
        <f t="shared" si="3"/>
        <v>17513184</v>
      </c>
      <c r="F38" s="2">
        <f t="shared" si="3"/>
        <v>9186421</v>
      </c>
      <c r="G38" s="2">
        <f t="shared" si="3"/>
        <v>83184</v>
      </c>
      <c r="H38" s="2">
        <f t="shared" si="3"/>
        <v>-1042752</v>
      </c>
      <c r="I38" s="2">
        <f t="shared" si="3"/>
        <v>-2980635</v>
      </c>
      <c r="J38" s="2">
        <f t="shared" si="3"/>
        <v>-3940203</v>
      </c>
      <c r="K38" s="2">
        <f t="shared" si="3"/>
        <v>-1394951</v>
      </c>
      <c r="L38" s="2">
        <f t="shared" si="3"/>
        <v>-1244277</v>
      </c>
      <c r="M38" s="2">
        <f t="shared" si="3"/>
        <v>-1343712</v>
      </c>
      <c r="N38" s="2">
        <f t="shared" si="3"/>
        <v>-3982940</v>
      </c>
      <c r="O38" s="2">
        <f t="shared" si="3"/>
        <v>-739800</v>
      </c>
      <c r="P38" s="2">
        <f t="shared" si="3"/>
        <v>-1092824</v>
      </c>
      <c r="Q38" s="2">
        <f t="shared" si="3"/>
        <v>-1418130</v>
      </c>
      <c r="R38" s="2">
        <f t="shared" si="3"/>
        <v>-3250754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-11173897</v>
      </c>
      <c r="X38" s="2">
        <f t="shared" si="3"/>
        <v>7040304</v>
      </c>
      <c r="Y38" s="2">
        <f t="shared" si="3"/>
        <v>-18214201</v>
      </c>
      <c r="Z38" s="34">
        <f>+IF(X38&lt;&gt;0,+(Y38/X38)*100,0)</f>
        <v>-258.71327431315467</v>
      </c>
      <c r="AA38" s="35">
        <f>+AA17+AA27+AA36</f>
        <v>9186421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83184</v>
      </c>
      <c r="I39" s="2">
        <f>+H40+I60</f>
        <v>-959568</v>
      </c>
      <c r="J39" s="2">
        <f>+G39</f>
        <v>0</v>
      </c>
      <c r="K39" s="2">
        <f>+I40+K60</f>
        <v>-3940203</v>
      </c>
      <c r="L39" s="2">
        <f>+K40+L60</f>
        <v>-5335154</v>
      </c>
      <c r="M39" s="2">
        <f>+L40+M60</f>
        <v>-6579431</v>
      </c>
      <c r="N39" s="2">
        <f>+K39</f>
        <v>-3940203</v>
      </c>
      <c r="O39" s="2">
        <f>+M40+O60</f>
        <v>-7923143</v>
      </c>
      <c r="P39" s="2">
        <f>+O40+P60</f>
        <v>-8662943</v>
      </c>
      <c r="Q39" s="2">
        <f>+P40+Q60</f>
        <v>-9755767</v>
      </c>
      <c r="R39" s="2">
        <f>+O39</f>
        <v>-7923143</v>
      </c>
      <c r="S39" s="2">
        <f>+Q40+S60</f>
        <v>-11173897</v>
      </c>
      <c r="T39" s="2">
        <f>+S40+T60</f>
        <v>-11173897</v>
      </c>
      <c r="U39" s="2">
        <f>+T40+U60</f>
        <v>-11173897</v>
      </c>
      <c r="V39" s="2">
        <f>+S39</f>
        <v>-11173897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-14217149</v>
      </c>
      <c r="D40" s="43">
        <f t="shared" ref="D40:AA40" si="4">+D38+D39</f>
        <v>0</v>
      </c>
      <c r="E40" s="44">
        <f t="shared" si="4"/>
        <v>17513184</v>
      </c>
      <c r="F40" s="45">
        <f t="shared" si="4"/>
        <v>9186421</v>
      </c>
      <c r="G40" s="45">
        <f t="shared" si="4"/>
        <v>83184</v>
      </c>
      <c r="H40" s="45">
        <f t="shared" si="4"/>
        <v>-959568</v>
      </c>
      <c r="I40" s="45">
        <f t="shared" si="4"/>
        <v>-3940203</v>
      </c>
      <c r="J40" s="45">
        <f>+I40</f>
        <v>-3940203</v>
      </c>
      <c r="K40" s="45">
        <f t="shared" si="4"/>
        <v>-5335154</v>
      </c>
      <c r="L40" s="45">
        <f t="shared" si="4"/>
        <v>-6579431</v>
      </c>
      <c r="M40" s="45">
        <f t="shared" si="4"/>
        <v>-7923143</v>
      </c>
      <c r="N40" s="45">
        <f>+M40</f>
        <v>-7923143</v>
      </c>
      <c r="O40" s="45">
        <f t="shared" si="4"/>
        <v>-8662943</v>
      </c>
      <c r="P40" s="45">
        <f t="shared" si="4"/>
        <v>-9755767</v>
      </c>
      <c r="Q40" s="45">
        <f t="shared" si="4"/>
        <v>-11173897</v>
      </c>
      <c r="R40" s="45">
        <f>+Q40</f>
        <v>-11173897</v>
      </c>
      <c r="S40" s="45">
        <f t="shared" si="4"/>
        <v>-11173897</v>
      </c>
      <c r="T40" s="45">
        <f t="shared" si="4"/>
        <v>-11173897</v>
      </c>
      <c r="U40" s="45">
        <f t="shared" si="4"/>
        <v>-11173897</v>
      </c>
      <c r="V40" s="45">
        <f>+U40</f>
        <v>-11173897</v>
      </c>
      <c r="W40" s="45">
        <f>+V40</f>
        <v>-11173897</v>
      </c>
      <c r="X40" s="45">
        <f t="shared" si="4"/>
        <v>7040304</v>
      </c>
      <c r="Y40" s="45">
        <f t="shared" si="4"/>
        <v>-18214201</v>
      </c>
      <c r="Z40" s="46">
        <f>+IF(X40&lt;&gt;0,+(Y40/X40)*100,0)</f>
        <v>-258.71327431315467</v>
      </c>
      <c r="AA40" s="47">
        <f t="shared" si="4"/>
        <v>9186421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>
        <v>-962225</v>
      </c>
      <c r="M14" s="20">
        <v>-914978</v>
      </c>
      <c r="N14" s="20">
        <v>-1877203</v>
      </c>
      <c r="O14" s="20">
        <v>-1153908</v>
      </c>
      <c r="P14" s="20">
        <v>-1179071</v>
      </c>
      <c r="Q14" s="20">
        <v>-1050055</v>
      </c>
      <c r="R14" s="20">
        <v>-3383034</v>
      </c>
      <c r="S14" s="20"/>
      <c r="T14" s="20"/>
      <c r="U14" s="20"/>
      <c r="V14" s="20"/>
      <c r="W14" s="20">
        <v>-5260237</v>
      </c>
      <c r="X14" s="20"/>
      <c r="Y14" s="20">
        <v>-5260237</v>
      </c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-962225</v>
      </c>
      <c r="M17" s="28">
        <f t="shared" si="0"/>
        <v>-914978</v>
      </c>
      <c r="N17" s="28">
        <f t="shared" si="0"/>
        <v>-1877203</v>
      </c>
      <c r="O17" s="28">
        <f t="shared" si="0"/>
        <v>-1153908</v>
      </c>
      <c r="P17" s="28">
        <f t="shared" si="0"/>
        <v>-1179071</v>
      </c>
      <c r="Q17" s="28">
        <f t="shared" si="0"/>
        <v>-1050055</v>
      </c>
      <c r="R17" s="28">
        <f t="shared" si="0"/>
        <v>-3383034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-5260237</v>
      </c>
      <c r="X17" s="28">
        <f t="shared" si="0"/>
        <v>0</v>
      </c>
      <c r="Y17" s="28">
        <f t="shared" si="0"/>
        <v>-5260237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10436867</v>
      </c>
      <c r="F23" s="20">
        <v>10436867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7827651</v>
      </c>
      <c r="Y23" s="36">
        <v>-7827651</v>
      </c>
      <c r="Z23" s="37">
        <v>-100</v>
      </c>
      <c r="AA23" s="38">
        <v>10436867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10436867</v>
      </c>
      <c r="F27" s="28">
        <f t="shared" si="1"/>
        <v>10436867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7827651</v>
      </c>
      <c r="Y27" s="28">
        <f t="shared" si="1"/>
        <v>-7827651</v>
      </c>
      <c r="Z27" s="29">
        <f>+IF(X27&lt;&gt;0,+(Y27/X27)*100,0)</f>
        <v>-100</v>
      </c>
      <c r="AA27" s="30">
        <f>SUM(AA21:AA26)</f>
        <v>10436867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10436855</v>
      </c>
      <c r="F38" s="2">
        <f t="shared" si="3"/>
        <v>10436855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-962225</v>
      </c>
      <c r="M38" s="2">
        <f t="shared" si="3"/>
        <v>-914978</v>
      </c>
      <c r="N38" s="2">
        <f t="shared" si="3"/>
        <v>-1877203</v>
      </c>
      <c r="O38" s="2">
        <f t="shared" si="3"/>
        <v>-1153908</v>
      </c>
      <c r="P38" s="2">
        <f t="shared" si="3"/>
        <v>-1179071</v>
      </c>
      <c r="Q38" s="2">
        <f t="shared" si="3"/>
        <v>-1050055</v>
      </c>
      <c r="R38" s="2">
        <f t="shared" si="3"/>
        <v>-3383034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-5260237</v>
      </c>
      <c r="X38" s="2">
        <f t="shared" si="3"/>
        <v>7827651</v>
      </c>
      <c r="Y38" s="2">
        <f t="shared" si="3"/>
        <v>-13087888</v>
      </c>
      <c r="Z38" s="34">
        <f>+IF(X38&lt;&gt;0,+(Y38/X38)*100,0)</f>
        <v>-167.20070938267432</v>
      </c>
      <c r="AA38" s="35">
        <f>+AA17+AA27+AA36</f>
        <v>10436855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-962225</v>
      </c>
      <c r="N39" s="2">
        <f>+K39</f>
        <v>0</v>
      </c>
      <c r="O39" s="2">
        <f>+M40+O60</f>
        <v>-1877203</v>
      </c>
      <c r="P39" s="2">
        <f>+O40+P60</f>
        <v>-3031111</v>
      </c>
      <c r="Q39" s="2">
        <f>+P40+Q60</f>
        <v>-4210182</v>
      </c>
      <c r="R39" s="2">
        <f>+O39</f>
        <v>-1877203</v>
      </c>
      <c r="S39" s="2">
        <f>+Q40+S60</f>
        <v>-5260237</v>
      </c>
      <c r="T39" s="2">
        <f>+S40+T60</f>
        <v>-5260237</v>
      </c>
      <c r="U39" s="2">
        <f>+T40+U60</f>
        <v>-5260237</v>
      </c>
      <c r="V39" s="2">
        <f>+S39</f>
        <v>-5260237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10436855</v>
      </c>
      <c r="F40" s="45">
        <f t="shared" si="4"/>
        <v>10436855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-962225</v>
      </c>
      <c r="M40" s="45">
        <f t="shared" si="4"/>
        <v>-1877203</v>
      </c>
      <c r="N40" s="45">
        <f>+M40</f>
        <v>-1877203</v>
      </c>
      <c r="O40" s="45">
        <f t="shared" si="4"/>
        <v>-3031111</v>
      </c>
      <c r="P40" s="45">
        <f t="shared" si="4"/>
        <v>-4210182</v>
      </c>
      <c r="Q40" s="45">
        <f t="shared" si="4"/>
        <v>-5260237</v>
      </c>
      <c r="R40" s="45">
        <f>+Q40</f>
        <v>-5260237</v>
      </c>
      <c r="S40" s="45">
        <f t="shared" si="4"/>
        <v>-5260237</v>
      </c>
      <c r="T40" s="45">
        <f t="shared" si="4"/>
        <v>-5260237</v>
      </c>
      <c r="U40" s="45">
        <f t="shared" si="4"/>
        <v>-5260237</v>
      </c>
      <c r="V40" s="45">
        <f>+U40</f>
        <v>-5260237</v>
      </c>
      <c r="W40" s="45">
        <f>+V40</f>
        <v>-5260237</v>
      </c>
      <c r="X40" s="45">
        <f t="shared" si="4"/>
        <v>7827651</v>
      </c>
      <c r="Y40" s="45">
        <f t="shared" si="4"/>
        <v>-13087888</v>
      </c>
      <c r="Z40" s="46">
        <f>+IF(X40&lt;&gt;0,+(Y40/X40)*100,0)</f>
        <v>-167.20070938267432</v>
      </c>
      <c r="AA40" s="47">
        <f t="shared" si="4"/>
        <v>10436855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5882292</v>
      </c>
      <c r="F7" s="20">
        <v>6621842</v>
      </c>
      <c r="G7" s="20">
        <v>8893</v>
      </c>
      <c r="H7" s="20">
        <v>561</v>
      </c>
      <c r="I7" s="20">
        <v>415</v>
      </c>
      <c r="J7" s="20">
        <v>9869</v>
      </c>
      <c r="K7" s="20"/>
      <c r="L7" s="20">
        <v>468</v>
      </c>
      <c r="M7" s="20">
        <v>688</v>
      </c>
      <c r="N7" s="20">
        <v>1156</v>
      </c>
      <c r="O7" s="20">
        <v>19752</v>
      </c>
      <c r="P7" s="20">
        <v>268</v>
      </c>
      <c r="Q7" s="20">
        <v>108</v>
      </c>
      <c r="R7" s="20">
        <v>20128</v>
      </c>
      <c r="S7" s="20"/>
      <c r="T7" s="20"/>
      <c r="U7" s="20"/>
      <c r="V7" s="20"/>
      <c r="W7" s="20">
        <v>31153</v>
      </c>
      <c r="X7" s="20">
        <v>4707539</v>
      </c>
      <c r="Y7" s="20">
        <v>-4676386</v>
      </c>
      <c r="Z7" s="21">
        <v>-99.33823171725183</v>
      </c>
      <c r="AA7" s="22">
        <v>6621842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-26219472</v>
      </c>
      <c r="F14" s="20">
        <v>-24019472</v>
      </c>
      <c r="G14" s="20">
        <v>-35679</v>
      </c>
      <c r="H14" s="20">
        <v>-346088</v>
      </c>
      <c r="I14" s="20">
        <v>-223749</v>
      </c>
      <c r="J14" s="20">
        <v>-605516</v>
      </c>
      <c r="K14" s="20">
        <v>-299127</v>
      </c>
      <c r="L14" s="20">
        <v>-62627</v>
      </c>
      <c r="M14" s="20">
        <v>-465582</v>
      </c>
      <c r="N14" s="20">
        <v>-827336</v>
      </c>
      <c r="O14" s="20">
        <v>-52740</v>
      </c>
      <c r="P14" s="20">
        <v>-70443</v>
      </c>
      <c r="Q14" s="20">
        <v>-750833</v>
      </c>
      <c r="R14" s="20">
        <v>-874016</v>
      </c>
      <c r="S14" s="20"/>
      <c r="T14" s="20"/>
      <c r="U14" s="20"/>
      <c r="V14" s="20"/>
      <c r="W14" s="20">
        <v>-2306868</v>
      </c>
      <c r="X14" s="20">
        <v>-18784604</v>
      </c>
      <c r="Y14" s="20">
        <v>16477736</v>
      </c>
      <c r="Z14" s="21">
        <v>-87.719368478568938</v>
      </c>
      <c r="AA14" s="22">
        <v>-24019472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-2852520</v>
      </c>
      <c r="F16" s="20">
        <v>-718213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-1285668</v>
      </c>
      <c r="Y16" s="20">
        <v>1285668</v>
      </c>
      <c r="Z16" s="21">
        <v>-100</v>
      </c>
      <c r="AA16" s="22">
        <v>-718213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-23189700</v>
      </c>
      <c r="F17" s="28">
        <f t="shared" si="0"/>
        <v>-18115843</v>
      </c>
      <c r="G17" s="28">
        <f t="shared" si="0"/>
        <v>-26786</v>
      </c>
      <c r="H17" s="28">
        <f t="shared" si="0"/>
        <v>-345527</v>
      </c>
      <c r="I17" s="28">
        <f t="shared" si="0"/>
        <v>-223334</v>
      </c>
      <c r="J17" s="28">
        <f t="shared" si="0"/>
        <v>-595647</v>
      </c>
      <c r="K17" s="28">
        <f t="shared" si="0"/>
        <v>-299127</v>
      </c>
      <c r="L17" s="28">
        <f t="shared" si="0"/>
        <v>-62159</v>
      </c>
      <c r="M17" s="28">
        <f t="shared" si="0"/>
        <v>-464894</v>
      </c>
      <c r="N17" s="28">
        <f t="shared" si="0"/>
        <v>-826180</v>
      </c>
      <c r="O17" s="28">
        <f t="shared" si="0"/>
        <v>-32988</v>
      </c>
      <c r="P17" s="28">
        <f t="shared" si="0"/>
        <v>-70175</v>
      </c>
      <c r="Q17" s="28">
        <f t="shared" si="0"/>
        <v>-750725</v>
      </c>
      <c r="R17" s="28">
        <f t="shared" si="0"/>
        <v>-853888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-2275715</v>
      </c>
      <c r="X17" s="28">
        <f t="shared" si="0"/>
        <v>-15362733</v>
      </c>
      <c r="Y17" s="28">
        <f t="shared" si="0"/>
        <v>13087018</v>
      </c>
      <c r="Z17" s="29">
        <f>+IF(X17&lt;&gt;0,+(Y17/X17)*100,0)</f>
        <v>-85.186782846515655</v>
      </c>
      <c r="AA17" s="30">
        <f>SUM(AA6:AA16)</f>
        <v>-18115843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-1650000</v>
      </c>
      <c r="Y26" s="20">
        <v>1650000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-1650000</v>
      </c>
      <c r="Y27" s="28">
        <f t="shared" si="1"/>
        <v>1650000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-26189700</v>
      </c>
      <c r="F38" s="2">
        <f t="shared" si="3"/>
        <v>-19615843</v>
      </c>
      <c r="G38" s="2">
        <f t="shared" si="3"/>
        <v>-26786</v>
      </c>
      <c r="H38" s="2">
        <f t="shared" si="3"/>
        <v>-345527</v>
      </c>
      <c r="I38" s="2">
        <f t="shared" si="3"/>
        <v>-223334</v>
      </c>
      <c r="J38" s="2">
        <f t="shared" si="3"/>
        <v>-595647</v>
      </c>
      <c r="K38" s="2">
        <f t="shared" si="3"/>
        <v>-299127</v>
      </c>
      <c r="L38" s="2">
        <f t="shared" si="3"/>
        <v>-62159</v>
      </c>
      <c r="M38" s="2">
        <f t="shared" si="3"/>
        <v>-464894</v>
      </c>
      <c r="N38" s="2">
        <f t="shared" si="3"/>
        <v>-826180</v>
      </c>
      <c r="O38" s="2">
        <f t="shared" si="3"/>
        <v>-32988</v>
      </c>
      <c r="P38" s="2">
        <f t="shared" si="3"/>
        <v>-70175</v>
      </c>
      <c r="Q38" s="2">
        <f t="shared" si="3"/>
        <v>-750725</v>
      </c>
      <c r="R38" s="2">
        <f t="shared" si="3"/>
        <v>-853888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-2275715</v>
      </c>
      <c r="X38" s="2">
        <f t="shared" si="3"/>
        <v>-17012733</v>
      </c>
      <c r="Y38" s="2">
        <f t="shared" si="3"/>
        <v>14737018</v>
      </c>
      <c r="Z38" s="34">
        <f>+IF(X38&lt;&gt;0,+(Y38/X38)*100,0)</f>
        <v>-86.623460204777217</v>
      </c>
      <c r="AA38" s="35">
        <f>+AA17+AA27+AA36</f>
        <v>-19615843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-25791189</v>
      </c>
      <c r="H39" s="2">
        <f>+G40+H60</f>
        <v>-25817975</v>
      </c>
      <c r="I39" s="2">
        <f>+H40+I60</f>
        <v>-26163502</v>
      </c>
      <c r="J39" s="2">
        <f>+G39</f>
        <v>-25791189</v>
      </c>
      <c r="K39" s="2">
        <f>+I40+K60</f>
        <v>-26386836</v>
      </c>
      <c r="L39" s="2">
        <f>+K40+L60</f>
        <v>-26685963</v>
      </c>
      <c r="M39" s="2">
        <f>+L40+M60</f>
        <v>-26748122</v>
      </c>
      <c r="N39" s="2">
        <f>+K39</f>
        <v>-26386836</v>
      </c>
      <c r="O39" s="2">
        <f>+M40+O60</f>
        <v>-27213016</v>
      </c>
      <c r="P39" s="2">
        <f>+O40+P60</f>
        <v>-27246004</v>
      </c>
      <c r="Q39" s="2">
        <f>+P40+Q60</f>
        <v>-27316179</v>
      </c>
      <c r="R39" s="2">
        <f>+O39</f>
        <v>-27213016</v>
      </c>
      <c r="S39" s="2">
        <f>+Q40+S60</f>
        <v>-28066904</v>
      </c>
      <c r="T39" s="2">
        <f>+S40+T60</f>
        <v>-28066904</v>
      </c>
      <c r="U39" s="2">
        <f>+T40+U60</f>
        <v>-28066904</v>
      </c>
      <c r="V39" s="2">
        <f>+S39</f>
        <v>-28066904</v>
      </c>
      <c r="W39" s="2">
        <f>+G39</f>
        <v>-25791189</v>
      </c>
      <c r="X39" s="2"/>
      <c r="Y39" s="2">
        <f>+W39-X39</f>
        <v>-25791189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-26189700</v>
      </c>
      <c r="F40" s="45">
        <f t="shared" si="4"/>
        <v>-19615843</v>
      </c>
      <c r="G40" s="45">
        <f t="shared" si="4"/>
        <v>-25817975</v>
      </c>
      <c r="H40" s="45">
        <f t="shared" si="4"/>
        <v>-26163502</v>
      </c>
      <c r="I40" s="45">
        <f t="shared" si="4"/>
        <v>-26386836</v>
      </c>
      <c r="J40" s="45">
        <f>+I40</f>
        <v>-26386836</v>
      </c>
      <c r="K40" s="45">
        <f t="shared" si="4"/>
        <v>-26685963</v>
      </c>
      <c r="L40" s="45">
        <f t="shared" si="4"/>
        <v>-26748122</v>
      </c>
      <c r="M40" s="45">
        <f t="shared" si="4"/>
        <v>-27213016</v>
      </c>
      <c r="N40" s="45">
        <f>+M40</f>
        <v>-27213016</v>
      </c>
      <c r="O40" s="45">
        <f t="shared" si="4"/>
        <v>-27246004</v>
      </c>
      <c r="P40" s="45">
        <f t="shared" si="4"/>
        <v>-27316179</v>
      </c>
      <c r="Q40" s="45">
        <f t="shared" si="4"/>
        <v>-28066904</v>
      </c>
      <c r="R40" s="45">
        <f>+Q40</f>
        <v>-28066904</v>
      </c>
      <c r="S40" s="45">
        <f t="shared" si="4"/>
        <v>-28066904</v>
      </c>
      <c r="T40" s="45">
        <f t="shared" si="4"/>
        <v>-28066904</v>
      </c>
      <c r="U40" s="45">
        <f t="shared" si="4"/>
        <v>-28066904</v>
      </c>
      <c r="V40" s="45">
        <f>+U40</f>
        <v>-28066904</v>
      </c>
      <c r="W40" s="45">
        <f>+V40</f>
        <v>-28066904</v>
      </c>
      <c r="X40" s="45">
        <f t="shared" si="4"/>
        <v>-17012733</v>
      </c>
      <c r="Y40" s="45">
        <f t="shared" si="4"/>
        <v>-11054171</v>
      </c>
      <c r="Z40" s="46">
        <f>+IF(X40&lt;&gt;0,+(Y40/X40)*100,0)</f>
        <v>64.975868368709484</v>
      </c>
      <c r="AA40" s="47">
        <f t="shared" si="4"/>
        <v>-19615843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-25791189</v>
      </c>
      <c r="J60">
        <v>-25791189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-54</v>
      </c>
      <c r="G14" s="20"/>
      <c r="H14" s="20">
        <v>-2695090</v>
      </c>
      <c r="I14" s="20">
        <v>-3393165</v>
      </c>
      <c r="J14" s="20">
        <v>-6088255</v>
      </c>
      <c r="K14" s="20">
        <v>-3019946</v>
      </c>
      <c r="L14" s="20">
        <v>-4477479</v>
      </c>
      <c r="M14" s="20">
        <v>-3090455</v>
      </c>
      <c r="N14" s="20">
        <v>-10587880</v>
      </c>
      <c r="O14" s="20">
        <v>-3058873</v>
      </c>
      <c r="P14" s="20">
        <v>-3033300</v>
      </c>
      <c r="Q14" s="20">
        <v>-2891360</v>
      </c>
      <c r="R14" s="20">
        <v>-8983533</v>
      </c>
      <c r="S14" s="20"/>
      <c r="T14" s="20"/>
      <c r="U14" s="20"/>
      <c r="V14" s="20"/>
      <c r="W14" s="20">
        <v>-25659668</v>
      </c>
      <c r="X14" s="20"/>
      <c r="Y14" s="20">
        <v>-25659668</v>
      </c>
      <c r="Z14" s="21"/>
      <c r="AA14" s="22">
        <v>-54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-54</v>
      </c>
      <c r="G17" s="28">
        <f t="shared" si="0"/>
        <v>0</v>
      </c>
      <c r="H17" s="28">
        <f t="shared" si="0"/>
        <v>-2695090</v>
      </c>
      <c r="I17" s="28">
        <f t="shared" si="0"/>
        <v>-3393165</v>
      </c>
      <c r="J17" s="28">
        <f t="shared" si="0"/>
        <v>-6088255</v>
      </c>
      <c r="K17" s="28">
        <f t="shared" si="0"/>
        <v>-3019946</v>
      </c>
      <c r="L17" s="28">
        <f t="shared" si="0"/>
        <v>-4477479</v>
      </c>
      <c r="M17" s="28">
        <f t="shared" si="0"/>
        <v>-3090455</v>
      </c>
      <c r="N17" s="28">
        <f t="shared" si="0"/>
        <v>-10587880</v>
      </c>
      <c r="O17" s="28">
        <f t="shared" si="0"/>
        <v>-3058873</v>
      </c>
      <c r="P17" s="28">
        <f t="shared" si="0"/>
        <v>-3033300</v>
      </c>
      <c r="Q17" s="28">
        <f t="shared" si="0"/>
        <v>-2891360</v>
      </c>
      <c r="R17" s="28">
        <f t="shared" si="0"/>
        <v>-8983533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-25659668</v>
      </c>
      <c r="X17" s="28">
        <f t="shared" si="0"/>
        <v>0</v>
      </c>
      <c r="Y17" s="28">
        <f t="shared" si="0"/>
        <v>-25659668</v>
      </c>
      <c r="Z17" s="29">
        <f>+IF(X17&lt;&gt;0,+(Y17/X17)*100,0)</f>
        <v>0</v>
      </c>
      <c r="AA17" s="30">
        <f>SUM(AA6:AA16)</f>
        <v>-54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-54</v>
      </c>
      <c r="G38" s="2">
        <f t="shared" si="3"/>
        <v>0</v>
      </c>
      <c r="H38" s="2">
        <f t="shared" si="3"/>
        <v>-2695090</v>
      </c>
      <c r="I38" s="2">
        <f t="shared" si="3"/>
        <v>-3393165</v>
      </c>
      <c r="J38" s="2">
        <f t="shared" si="3"/>
        <v>-6088255</v>
      </c>
      <c r="K38" s="2">
        <f t="shared" si="3"/>
        <v>-3019946</v>
      </c>
      <c r="L38" s="2">
        <f t="shared" si="3"/>
        <v>-4477479</v>
      </c>
      <c r="M38" s="2">
        <f t="shared" si="3"/>
        <v>-3090455</v>
      </c>
      <c r="N38" s="2">
        <f t="shared" si="3"/>
        <v>-10587880</v>
      </c>
      <c r="O38" s="2">
        <f t="shared" si="3"/>
        <v>-3058873</v>
      </c>
      <c r="P38" s="2">
        <f t="shared" si="3"/>
        <v>-3033300</v>
      </c>
      <c r="Q38" s="2">
        <f t="shared" si="3"/>
        <v>-2891360</v>
      </c>
      <c r="R38" s="2">
        <f t="shared" si="3"/>
        <v>-8983533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-25659668</v>
      </c>
      <c r="X38" s="2">
        <f t="shared" si="3"/>
        <v>0</v>
      </c>
      <c r="Y38" s="2">
        <f t="shared" si="3"/>
        <v>-25659668</v>
      </c>
      <c r="Z38" s="34">
        <f>+IF(X38&lt;&gt;0,+(Y38/X38)*100,0)</f>
        <v>0</v>
      </c>
      <c r="AA38" s="35">
        <f>+AA17+AA27+AA36</f>
        <v>-54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-2695090</v>
      </c>
      <c r="J39" s="2">
        <f>+G39</f>
        <v>0</v>
      </c>
      <c r="K39" s="2">
        <f>+I40+K60</f>
        <v>-6088255</v>
      </c>
      <c r="L39" s="2">
        <f>+K40+L60</f>
        <v>-9108201</v>
      </c>
      <c r="M39" s="2">
        <f>+L40+M60</f>
        <v>-13585680</v>
      </c>
      <c r="N39" s="2">
        <f>+K39</f>
        <v>-6088255</v>
      </c>
      <c r="O39" s="2">
        <f>+M40+O60</f>
        <v>-16676135</v>
      </c>
      <c r="P39" s="2">
        <f>+O40+P60</f>
        <v>-19735008</v>
      </c>
      <c r="Q39" s="2">
        <f>+P40+Q60</f>
        <v>-22768308</v>
      </c>
      <c r="R39" s="2">
        <f>+O39</f>
        <v>-16676135</v>
      </c>
      <c r="S39" s="2">
        <f>+Q40+S60</f>
        <v>-25659668</v>
      </c>
      <c r="T39" s="2">
        <f>+S40+T60</f>
        <v>-25659668</v>
      </c>
      <c r="U39" s="2">
        <f>+T40+U60</f>
        <v>-25659668</v>
      </c>
      <c r="V39" s="2">
        <f>+S39</f>
        <v>-25659668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-54</v>
      </c>
      <c r="G40" s="45">
        <f t="shared" si="4"/>
        <v>0</v>
      </c>
      <c r="H40" s="45">
        <f t="shared" si="4"/>
        <v>-2695090</v>
      </c>
      <c r="I40" s="45">
        <f t="shared" si="4"/>
        <v>-6088255</v>
      </c>
      <c r="J40" s="45">
        <f>+I40</f>
        <v>-6088255</v>
      </c>
      <c r="K40" s="45">
        <f t="shared" si="4"/>
        <v>-9108201</v>
      </c>
      <c r="L40" s="45">
        <f t="shared" si="4"/>
        <v>-13585680</v>
      </c>
      <c r="M40" s="45">
        <f t="shared" si="4"/>
        <v>-16676135</v>
      </c>
      <c r="N40" s="45">
        <f>+M40</f>
        <v>-16676135</v>
      </c>
      <c r="O40" s="45">
        <f t="shared" si="4"/>
        <v>-19735008</v>
      </c>
      <c r="P40" s="45">
        <f t="shared" si="4"/>
        <v>-22768308</v>
      </c>
      <c r="Q40" s="45">
        <f t="shared" si="4"/>
        <v>-25659668</v>
      </c>
      <c r="R40" s="45">
        <f>+Q40</f>
        <v>-25659668</v>
      </c>
      <c r="S40" s="45">
        <f t="shared" si="4"/>
        <v>-25659668</v>
      </c>
      <c r="T40" s="45">
        <f t="shared" si="4"/>
        <v>-25659668</v>
      </c>
      <c r="U40" s="45">
        <f t="shared" si="4"/>
        <v>-25659668</v>
      </c>
      <c r="V40" s="45">
        <f>+U40</f>
        <v>-25659668</v>
      </c>
      <c r="W40" s="45">
        <f>+V40</f>
        <v>-25659668</v>
      </c>
      <c r="X40" s="45">
        <f t="shared" si="4"/>
        <v>0</v>
      </c>
      <c r="Y40" s="45">
        <f t="shared" si="4"/>
        <v>-25659668</v>
      </c>
      <c r="Z40" s="46">
        <f>+IF(X40&lt;&gt;0,+(Y40/X40)*100,0)</f>
        <v>0</v>
      </c>
      <c r="AA40" s="47">
        <f t="shared" si="4"/>
        <v>-54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864450</v>
      </c>
      <c r="D7" s="18"/>
      <c r="E7" s="19">
        <v>22071685</v>
      </c>
      <c r="F7" s="20">
        <v>26451406</v>
      </c>
      <c r="G7" s="20"/>
      <c r="H7" s="20"/>
      <c r="I7" s="20">
        <v>-736202</v>
      </c>
      <c r="J7" s="20">
        <v>-736202</v>
      </c>
      <c r="K7" s="20">
        <v>1449094</v>
      </c>
      <c r="L7" s="20">
        <v>741294</v>
      </c>
      <c r="M7" s="20">
        <v>519336</v>
      </c>
      <c r="N7" s="20">
        <v>2709724</v>
      </c>
      <c r="O7" s="20">
        <v>634307</v>
      </c>
      <c r="P7" s="20">
        <v>1024955</v>
      </c>
      <c r="Q7" s="20">
        <v>589803</v>
      </c>
      <c r="R7" s="20">
        <v>2249065</v>
      </c>
      <c r="S7" s="20"/>
      <c r="T7" s="20"/>
      <c r="U7" s="20"/>
      <c r="V7" s="20"/>
      <c r="W7" s="20">
        <v>4222587</v>
      </c>
      <c r="X7" s="20">
        <v>19838556</v>
      </c>
      <c r="Y7" s="20">
        <v>-15615969</v>
      </c>
      <c r="Z7" s="21">
        <v>-78.715250243011639</v>
      </c>
      <c r="AA7" s="22">
        <v>26451406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19550</v>
      </c>
      <c r="F8" s="20">
        <v>19550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14661</v>
      </c>
      <c r="Y8" s="20">
        <v>-14661</v>
      </c>
      <c r="Z8" s="21">
        <v>-100</v>
      </c>
      <c r="AA8" s="22">
        <v>19550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-2509000</v>
      </c>
      <c r="J10" s="20">
        <v>-2509000</v>
      </c>
      <c r="K10" s="20">
        <v>1135000</v>
      </c>
      <c r="L10" s="20"/>
      <c r="M10" s="20"/>
      <c r="N10" s="20">
        <v>1135000</v>
      </c>
      <c r="O10" s="20"/>
      <c r="P10" s="20"/>
      <c r="Q10" s="20"/>
      <c r="R10" s="20"/>
      <c r="S10" s="20"/>
      <c r="T10" s="20"/>
      <c r="U10" s="20"/>
      <c r="V10" s="20"/>
      <c r="W10" s="20">
        <v>-1374000</v>
      </c>
      <c r="X10" s="20"/>
      <c r="Y10" s="20">
        <v>-1374000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-30800206</v>
      </c>
      <c r="F14" s="20">
        <v>-29052473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-21789351</v>
      </c>
      <c r="Y14" s="20">
        <v>21789351</v>
      </c>
      <c r="Z14" s="21">
        <v>-100</v>
      </c>
      <c r="AA14" s="22">
        <v>-29052473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864450</v>
      </c>
      <c r="D17" s="26">
        <f>SUM(D6:D16)</f>
        <v>0</v>
      </c>
      <c r="E17" s="27">
        <f t="shared" si="0"/>
        <v>-8708971</v>
      </c>
      <c r="F17" s="28">
        <f t="shared" si="0"/>
        <v>-2581517</v>
      </c>
      <c r="G17" s="28">
        <f t="shared" si="0"/>
        <v>0</v>
      </c>
      <c r="H17" s="28">
        <f t="shared" si="0"/>
        <v>0</v>
      </c>
      <c r="I17" s="28">
        <f t="shared" si="0"/>
        <v>-3245202</v>
      </c>
      <c r="J17" s="28">
        <f t="shared" si="0"/>
        <v>-3245202</v>
      </c>
      <c r="K17" s="28">
        <f t="shared" si="0"/>
        <v>2584094</v>
      </c>
      <c r="L17" s="28">
        <f t="shared" si="0"/>
        <v>741294</v>
      </c>
      <c r="M17" s="28">
        <f t="shared" si="0"/>
        <v>519336</v>
      </c>
      <c r="N17" s="28">
        <f t="shared" si="0"/>
        <v>3844724</v>
      </c>
      <c r="O17" s="28">
        <f t="shared" si="0"/>
        <v>634307</v>
      </c>
      <c r="P17" s="28">
        <f t="shared" si="0"/>
        <v>1024955</v>
      </c>
      <c r="Q17" s="28">
        <f t="shared" si="0"/>
        <v>589803</v>
      </c>
      <c r="R17" s="28">
        <f t="shared" si="0"/>
        <v>2249065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2848587</v>
      </c>
      <c r="X17" s="28">
        <f t="shared" si="0"/>
        <v>-1936134</v>
      </c>
      <c r="Y17" s="28">
        <f t="shared" si="0"/>
        <v>4784721</v>
      </c>
      <c r="Z17" s="29">
        <f>+IF(X17&lt;&gt;0,+(Y17/X17)*100,0)</f>
        <v>-247.12757484760868</v>
      </c>
      <c r="AA17" s="30">
        <f>SUM(AA6:AA16)</f>
        <v>-2581517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864450</v>
      </c>
      <c r="D38" s="32">
        <f>+D17+D27+D36</f>
        <v>0</v>
      </c>
      <c r="E38" s="33">
        <f t="shared" si="3"/>
        <v>-8708971</v>
      </c>
      <c r="F38" s="2">
        <f t="shared" si="3"/>
        <v>-2581517</v>
      </c>
      <c r="G38" s="2">
        <f t="shared" si="3"/>
        <v>0</v>
      </c>
      <c r="H38" s="2">
        <f t="shared" si="3"/>
        <v>0</v>
      </c>
      <c r="I38" s="2">
        <f t="shared" si="3"/>
        <v>-3245202</v>
      </c>
      <c r="J38" s="2">
        <f t="shared" si="3"/>
        <v>-3245202</v>
      </c>
      <c r="K38" s="2">
        <f t="shared" si="3"/>
        <v>2584094</v>
      </c>
      <c r="L38" s="2">
        <f t="shared" si="3"/>
        <v>741294</v>
      </c>
      <c r="M38" s="2">
        <f t="shared" si="3"/>
        <v>519336</v>
      </c>
      <c r="N38" s="2">
        <f t="shared" si="3"/>
        <v>3844724</v>
      </c>
      <c r="O38" s="2">
        <f t="shared" si="3"/>
        <v>634307</v>
      </c>
      <c r="P38" s="2">
        <f t="shared" si="3"/>
        <v>1024955</v>
      </c>
      <c r="Q38" s="2">
        <f t="shared" si="3"/>
        <v>589803</v>
      </c>
      <c r="R38" s="2">
        <f t="shared" si="3"/>
        <v>2249065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2848587</v>
      </c>
      <c r="X38" s="2">
        <f t="shared" si="3"/>
        <v>-1936134</v>
      </c>
      <c r="Y38" s="2">
        <f t="shared" si="3"/>
        <v>4784721</v>
      </c>
      <c r="Z38" s="34">
        <f>+IF(X38&lt;&gt;0,+(Y38/X38)*100,0)</f>
        <v>-247.12757484760868</v>
      </c>
      <c r="AA38" s="35">
        <f>+AA17+AA27+AA36</f>
        <v>-2581517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-3245202</v>
      </c>
      <c r="L39" s="2">
        <f>+K40+L60</f>
        <v>-661108</v>
      </c>
      <c r="M39" s="2">
        <f>+L40+M60</f>
        <v>80186</v>
      </c>
      <c r="N39" s="2">
        <f>+K39</f>
        <v>-3245202</v>
      </c>
      <c r="O39" s="2">
        <f>+M40+O60</f>
        <v>599522</v>
      </c>
      <c r="P39" s="2">
        <f>+O40+P60</f>
        <v>1233829</v>
      </c>
      <c r="Q39" s="2">
        <f>+P40+Q60</f>
        <v>2258784</v>
      </c>
      <c r="R39" s="2">
        <f>+O39</f>
        <v>599522</v>
      </c>
      <c r="S39" s="2">
        <f>+Q40+S60</f>
        <v>2848587</v>
      </c>
      <c r="T39" s="2">
        <f>+S40+T60</f>
        <v>2848587</v>
      </c>
      <c r="U39" s="2">
        <f>+T40+U60</f>
        <v>2848587</v>
      </c>
      <c r="V39" s="2">
        <f>+S39</f>
        <v>2848587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864450</v>
      </c>
      <c r="D40" s="43">
        <f t="shared" ref="D40:AA40" si="4">+D38+D39</f>
        <v>0</v>
      </c>
      <c r="E40" s="44">
        <f t="shared" si="4"/>
        <v>-8708971</v>
      </c>
      <c r="F40" s="45">
        <f t="shared" si="4"/>
        <v>-2581517</v>
      </c>
      <c r="G40" s="45">
        <f t="shared" si="4"/>
        <v>0</v>
      </c>
      <c r="H40" s="45">
        <f t="shared" si="4"/>
        <v>0</v>
      </c>
      <c r="I40" s="45">
        <f t="shared" si="4"/>
        <v>-3245202</v>
      </c>
      <c r="J40" s="45">
        <f>+I40</f>
        <v>-3245202</v>
      </c>
      <c r="K40" s="45">
        <f t="shared" si="4"/>
        <v>-661108</v>
      </c>
      <c r="L40" s="45">
        <f t="shared" si="4"/>
        <v>80186</v>
      </c>
      <c r="M40" s="45">
        <f t="shared" si="4"/>
        <v>599522</v>
      </c>
      <c r="N40" s="45">
        <f>+M40</f>
        <v>599522</v>
      </c>
      <c r="O40" s="45">
        <f t="shared" si="4"/>
        <v>1233829</v>
      </c>
      <c r="P40" s="45">
        <f t="shared" si="4"/>
        <v>2258784</v>
      </c>
      <c r="Q40" s="45">
        <f t="shared" si="4"/>
        <v>2848587</v>
      </c>
      <c r="R40" s="45">
        <f>+Q40</f>
        <v>2848587</v>
      </c>
      <c r="S40" s="45">
        <f t="shared" si="4"/>
        <v>2848587</v>
      </c>
      <c r="T40" s="45">
        <f t="shared" si="4"/>
        <v>2848587</v>
      </c>
      <c r="U40" s="45">
        <f t="shared" si="4"/>
        <v>2848587</v>
      </c>
      <c r="V40" s="45">
        <f>+U40</f>
        <v>2848587</v>
      </c>
      <c r="W40" s="45">
        <f>+V40</f>
        <v>2848587</v>
      </c>
      <c r="X40" s="45">
        <f t="shared" si="4"/>
        <v>-1936134</v>
      </c>
      <c r="Y40" s="45">
        <f t="shared" si="4"/>
        <v>4784721</v>
      </c>
      <c r="Z40" s="46">
        <f>+IF(X40&lt;&gt;0,+(Y40/X40)*100,0)</f>
        <v>-247.12757484760868</v>
      </c>
      <c r="AA40" s="47">
        <f t="shared" si="4"/>
        <v>-2581517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933512</v>
      </c>
      <c r="D7" s="18"/>
      <c r="E7" s="19">
        <v>1674097</v>
      </c>
      <c r="F7" s="20">
        <v>1674097</v>
      </c>
      <c r="G7" s="20">
        <v>65807</v>
      </c>
      <c r="H7" s="20">
        <v>208061</v>
      </c>
      <c r="I7" s="20">
        <v>200979</v>
      </c>
      <c r="J7" s="20">
        <v>474847</v>
      </c>
      <c r="K7" s="20">
        <v>129879</v>
      </c>
      <c r="L7" s="20">
        <v>45271</v>
      </c>
      <c r="M7" s="20">
        <v>33887</v>
      </c>
      <c r="N7" s="20">
        <v>209037</v>
      </c>
      <c r="O7" s="20">
        <v>36323</v>
      </c>
      <c r="P7" s="20">
        <v>82173</v>
      </c>
      <c r="Q7" s="20">
        <v>44687</v>
      </c>
      <c r="R7" s="20">
        <v>163183</v>
      </c>
      <c r="S7" s="20"/>
      <c r="T7" s="20"/>
      <c r="U7" s="20"/>
      <c r="V7" s="20"/>
      <c r="W7" s="20">
        <v>847067</v>
      </c>
      <c r="X7" s="20">
        <v>1255572</v>
      </c>
      <c r="Y7" s="20">
        <v>-408505</v>
      </c>
      <c r="Z7" s="21">
        <v>-32.535370333202721</v>
      </c>
      <c r="AA7" s="22">
        <v>1674097</v>
      </c>
    </row>
    <row r="8" spans="1:27" x14ac:dyDescent="0.25">
      <c r="A8" s="23" t="s">
        <v>36</v>
      </c>
      <c r="B8" s="17" t="s">
        <v>32</v>
      </c>
      <c r="C8" s="18">
        <v>4537612</v>
      </c>
      <c r="D8" s="18"/>
      <c r="E8" s="19">
        <v>7052364</v>
      </c>
      <c r="F8" s="20">
        <v>7052364</v>
      </c>
      <c r="G8" s="20">
        <v>293228</v>
      </c>
      <c r="H8" s="20">
        <v>585980</v>
      </c>
      <c r="I8" s="20">
        <v>467831</v>
      </c>
      <c r="J8" s="20">
        <v>1347039</v>
      </c>
      <c r="K8" s="20">
        <v>478310</v>
      </c>
      <c r="L8" s="20">
        <v>474240</v>
      </c>
      <c r="M8" s="20">
        <v>342640</v>
      </c>
      <c r="N8" s="20">
        <v>1295190</v>
      </c>
      <c r="O8" s="20">
        <v>385060</v>
      </c>
      <c r="P8" s="20">
        <v>492452</v>
      </c>
      <c r="Q8" s="20">
        <v>394800</v>
      </c>
      <c r="R8" s="20">
        <v>1272312</v>
      </c>
      <c r="S8" s="20"/>
      <c r="T8" s="20"/>
      <c r="U8" s="20"/>
      <c r="V8" s="20"/>
      <c r="W8" s="20">
        <v>3914541</v>
      </c>
      <c r="X8" s="20">
        <v>5289273</v>
      </c>
      <c r="Y8" s="20">
        <v>-1374732</v>
      </c>
      <c r="Z8" s="21">
        <v>-25.990944313140957</v>
      </c>
      <c r="AA8" s="22">
        <v>7052364</v>
      </c>
    </row>
    <row r="9" spans="1:27" x14ac:dyDescent="0.25">
      <c r="A9" s="23" t="s">
        <v>37</v>
      </c>
      <c r="B9" s="17" t="s">
        <v>6</v>
      </c>
      <c r="C9" s="18">
        <v>2416000</v>
      </c>
      <c r="D9" s="18"/>
      <c r="E9" s="19">
        <v>1984008</v>
      </c>
      <c r="F9" s="20">
        <v>1984008</v>
      </c>
      <c r="G9" s="20"/>
      <c r="H9" s="20">
        <v>296000</v>
      </c>
      <c r="I9" s="20"/>
      <c r="J9" s="20">
        <v>296000</v>
      </c>
      <c r="K9" s="20">
        <v>800000</v>
      </c>
      <c r="L9" s="20">
        <v>532000</v>
      </c>
      <c r="M9" s="20"/>
      <c r="N9" s="20">
        <v>1332000</v>
      </c>
      <c r="O9" s="20"/>
      <c r="P9" s="20">
        <v>356000</v>
      </c>
      <c r="Q9" s="20">
        <v>200000</v>
      </c>
      <c r="R9" s="20">
        <v>556000</v>
      </c>
      <c r="S9" s="20"/>
      <c r="T9" s="20"/>
      <c r="U9" s="20"/>
      <c r="V9" s="20"/>
      <c r="W9" s="20">
        <v>2184000</v>
      </c>
      <c r="X9" s="20">
        <v>1488006</v>
      </c>
      <c r="Y9" s="20">
        <v>695994</v>
      </c>
      <c r="Z9" s="21">
        <v>46.773601719347909</v>
      </c>
      <c r="AA9" s="22">
        <v>1984008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-11796408</v>
      </c>
      <c r="D14" s="18"/>
      <c r="E14" s="19">
        <v>-83036256</v>
      </c>
      <c r="F14" s="20">
        <v>-80426256</v>
      </c>
      <c r="G14" s="20">
        <v>-113136</v>
      </c>
      <c r="H14" s="20">
        <v>-1452935</v>
      </c>
      <c r="I14" s="20">
        <v>-259627</v>
      </c>
      <c r="J14" s="20">
        <v>-1825698</v>
      </c>
      <c r="K14" s="20">
        <v>-276922</v>
      </c>
      <c r="L14" s="20">
        <v>-292785</v>
      </c>
      <c r="M14" s="20">
        <v>-362210</v>
      </c>
      <c r="N14" s="20">
        <v>-931917</v>
      </c>
      <c r="O14" s="20">
        <v>-795634</v>
      </c>
      <c r="P14" s="20">
        <v>-190157</v>
      </c>
      <c r="Q14" s="20">
        <v>-447627</v>
      </c>
      <c r="R14" s="20">
        <v>-1433418</v>
      </c>
      <c r="S14" s="20"/>
      <c r="T14" s="20"/>
      <c r="U14" s="20"/>
      <c r="V14" s="20"/>
      <c r="W14" s="20">
        <v>-4191033</v>
      </c>
      <c r="X14" s="20">
        <v>-59667201</v>
      </c>
      <c r="Y14" s="20">
        <v>55476168</v>
      </c>
      <c r="Z14" s="21">
        <v>-92.975985248579036</v>
      </c>
      <c r="AA14" s="22">
        <v>-80426256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-3909284</v>
      </c>
      <c r="D17" s="26">
        <f>SUM(D6:D16)</f>
        <v>0</v>
      </c>
      <c r="E17" s="27">
        <f t="shared" si="0"/>
        <v>-72325787</v>
      </c>
      <c r="F17" s="28">
        <f t="shared" si="0"/>
        <v>-69715787</v>
      </c>
      <c r="G17" s="28">
        <f t="shared" si="0"/>
        <v>245899</v>
      </c>
      <c r="H17" s="28">
        <f t="shared" si="0"/>
        <v>-362894</v>
      </c>
      <c r="I17" s="28">
        <f t="shared" si="0"/>
        <v>409183</v>
      </c>
      <c r="J17" s="28">
        <f t="shared" si="0"/>
        <v>292188</v>
      </c>
      <c r="K17" s="28">
        <f t="shared" si="0"/>
        <v>1131267</v>
      </c>
      <c r="L17" s="28">
        <f t="shared" si="0"/>
        <v>758726</v>
      </c>
      <c r="M17" s="28">
        <f t="shared" si="0"/>
        <v>14317</v>
      </c>
      <c r="N17" s="28">
        <f t="shared" si="0"/>
        <v>1904310</v>
      </c>
      <c r="O17" s="28">
        <f t="shared" si="0"/>
        <v>-374251</v>
      </c>
      <c r="P17" s="28">
        <f t="shared" si="0"/>
        <v>740468</v>
      </c>
      <c r="Q17" s="28">
        <f t="shared" si="0"/>
        <v>191860</v>
      </c>
      <c r="R17" s="28">
        <f t="shared" si="0"/>
        <v>558077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2754575</v>
      </c>
      <c r="X17" s="28">
        <f t="shared" si="0"/>
        <v>-51634350</v>
      </c>
      <c r="Y17" s="28">
        <f t="shared" si="0"/>
        <v>54388925</v>
      </c>
      <c r="Z17" s="29">
        <f>+IF(X17&lt;&gt;0,+(Y17/X17)*100,0)</f>
        <v>-105.33477229789858</v>
      </c>
      <c r="AA17" s="30">
        <f>SUM(AA6:AA16)</f>
        <v>-69715787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-311350</v>
      </c>
      <c r="D26" s="18"/>
      <c r="E26" s="19">
        <v>-7779996</v>
      </c>
      <c r="F26" s="20">
        <v>-7779996</v>
      </c>
      <c r="G26" s="20"/>
      <c r="H26" s="20"/>
      <c r="I26" s="20"/>
      <c r="J26" s="20"/>
      <c r="K26" s="20"/>
      <c r="L26" s="20">
        <v>-18320</v>
      </c>
      <c r="M26" s="20">
        <v>-829250</v>
      </c>
      <c r="N26" s="20">
        <v>-847570</v>
      </c>
      <c r="O26" s="20"/>
      <c r="P26" s="20">
        <v>-57494</v>
      </c>
      <c r="Q26" s="20"/>
      <c r="R26" s="20">
        <v>-57494</v>
      </c>
      <c r="S26" s="20"/>
      <c r="T26" s="20"/>
      <c r="U26" s="20"/>
      <c r="V26" s="20"/>
      <c r="W26" s="20">
        <v>-905064</v>
      </c>
      <c r="X26" s="20">
        <v>-5834997</v>
      </c>
      <c r="Y26" s="20">
        <v>4929933</v>
      </c>
      <c r="Z26" s="21">
        <v>-84.489040868401474</v>
      </c>
      <c r="AA26" s="22">
        <v>-7779996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-311350</v>
      </c>
      <c r="D27" s="26">
        <f>SUM(D21:D26)</f>
        <v>0</v>
      </c>
      <c r="E27" s="27">
        <f t="shared" si="1"/>
        <v>-7779996</v>
      </c>
      <c r="F27" s="28">
        <f t="shared" si="1"/>
        <v>-7779996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-18320</v>
      </c>
      <c r="M27" s="28">
        <f t="shared" si="1"/>
        <v>-829250</v>
      </c>
      <c r="N27" s="28">
        <f t="shared" si="1"/>
        <v>-847570</v>
      </c>
      <c r="O27" s="28">
        <f t="shared" si="1"/>
        <v>0</v>
      </c>
      <c r="P27" s="28">
        <f t="shared" si="1"/>
        <v>-57494</v>
      </c>
      <c r="Q27" s="28">
        <f t="shared" si="1"/>
        <v>0</v>
      </c>
      <c r="R27" s="28">
        <f t="shared" si="1"/>
        <v>-57494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-905064</v>
      </c>
      <c r="X27" s="28">
        <f t="shared" si="1"/>
        <v>-5834997</v>
      </c>
      <c r="Y27" s="28">
        <f t="shared" si="1"/>
        <v>4929933</v>
      </c>
      <c r="Z27" s="29">
        <f>+IF(X27&lt;&gt;0,+(Y27/X27)*100,0)</f>
        <v>-84.489040868401474</v>
      </c>
      <c r="AA27" s="30">
        <f>SUM(AA21:AA26)</f>
        <v>-7779996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-4220634</v>
      </c>
      <c r="D38" s="32">
        <f>+D17+D27+D36</f>
        <v>0</v>
      </c>
      <c r="E38" s="33">
        <f t="shared" si="3"/>
        <v>-80105783</v>
      </c>
      <c r="F38" s="2">
        <f t="shared" si="3"/>
        <v>-77495783</v>
      </c>
      <c r="G38" s="2">
        <f t="shared" si="3"/>
        <v>245899</v>
      </c>
      <c r="H38" s="2">
        <f t="shared" si="3"/>
        <v>-362894</v>
      </c>
      <c r="I38" s="2">
        <f t="shared" si="3"/>
        <v>409183</v>
      </c>
      <c r="J38" s="2">
        <f t="shared" si="3"/>
        <v>292188</v>
      </c>
      <c r="K38" s="2">
        <f t="shared" si="3"/>
        <v>1131267</v>
      </c>
      <c r="L38" s="2">
        <f t="shared" si="3"/>
        <v>740406</v>
      </c>
      <c r="M38" s="2">
        <f t="shared" si="3"/>
        <v>-814933</v>
      </c>
      <c r="N38" s="2">
        <f t="shared" si="3"/>
        <v>1056740</v>
      </c>
      <c r="O38" s="2">
        <f t="shared" si="3"/>
        <v>-374251</v>
      </c>
      <c r="P38" s="2">
        <f t="shared" si="3"/>
        <v>682974</v>
      </c>
      <c r="Q38" s="2">
        <f t="shared" si="3"/>
        <v>191860</v>
      </c>
      <c r="R38" s="2">
        <f t="shared" si="3"/>
        <v>500583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1849511</v>
      </c>
      <c r="X38" s="2">
        <f t="shared" si="3"/>
        <v>-57469347</v>
      </c>
      <c r="Y38" s="2">
        <f t="shared" si="3"/>
        <v>59318858</v>
      </c>
      <c r="Z38" s="34">
        <f>+IF(X38&lt;&gt;0,+(Y38/X38)*100,0)</f>
        <v>-103.21825650811726</v>
      </c>
      <c r="AA38" s="35">
        <f>+AA17+AA27+AA36</f>
        <v>-77495783</v>
      </c>
    </row>
    <row r="39" spans="1:27" x14ac:dyDescent="0.25">
      <c r="A39" s="23" t="s">
        <v>60</v>
      </c>
      <c r="B39" s="17"/>
      <c r="C39" s="32">
        <v>-16173524</v>
      </c>
      <c r="D39" s="32"/>
      <c r="E39" s="33">
        <v>-20591566</v>
      </c>
      <c r="F39" s="2">
        <v>-20591566</v>
      </c>
      <c r="G39" s="2">
        <v>-20890660</v>
      </c>
      <c r="H39" s="2">
        <f>+G40+H60</f>
        <v>-21063707</v>
      </c>
      <c r="I39" s="2">
        <f>+H40+I60</f>
        <v>-21426601</v>
      </c>
      <c r="J39" s="2">
        <f>+G39</f>
        <v>-20890660</v>
      </c>
      <c r="K39" s="2">
        <f>+I40+K60</f>
        <v>-21017418</v>
      </c>
      <c r="L39" s="2">
        <f>+K40+L60</f>
        <v>-19886151</v>
      </c>
      <c r="M39" s="2">
        <f>+L40+M60</f>
        <v>-19145745</v>
      </c>
      <c r="N39" s="2">
        <f>+K39</f>
        <v>-21017418</v>
      </c>
      <c r="O39" s="2">
        <f>+M40+O60</f>
        <v>-19960678</v>
      </c>
      <c r="P39" s="2">
        <f>+O40+P60</f>
        <v>-20334929</v>
      </c>
      <c r="Q39" s="2">
        <f>+P40+Q60</f>
        <v>-19651955</v>
      </c>
      <c r="R39" s="2">
        <f>+O39</f>
        <v>-19960678</v>
      </c>
      <c r="S39" s="2">
        <f>+Q40+S60</f>
        <v>-19460095</v>
      </c>
      <c r="T39" s="2">
        <f>+S40+T60</f>
        <v>-19460095</v>
      </c>
      <c r="U39" s="2">
        <f>+T40+U60</f>
        <v>-19460095</v>
      </c>
      <c r="V39" s="2">
        <f>+S39</f>
        <v>-19460095</v>
      </c>
      <c r="W39" s="2">
        <f>+G39</f>
        <v>-20890660</v>
      </c>
      <c r="X39" s="2">
        <v>-20591566</v>
      </c>
      <c r="Y39" s="2">
        <f>+W39-X39</f>
        <v>-299094</v>
      </c>
      <c r="Z39" s="34">
        <f>+IF(X39&lt;&gt;0,+(Y39/X39)*100,0)</f>
        <v>1.4525073032327895</v>
      </c>
      <c r="AA39" s="35">
        <v>-20591566</v>
      </c>
    </row>
    <row r="40" spans="1:27" x14ac:dyDescent="0.25">
      <c r="A40" s="41" t="s">
        <v>62</v>
      </c>
      <c r="B40" s="42" t="s">
        <v>61</v>
      </c>
      <c r="C40" s="43">
        <f>+C38+C39</f>
        <v>-20394158</v>
      </c>
      <c r="D40" s="43">
        <f t="shared" ref="D40:AA40" si="4">+D38+D39</f>
        <v>0</v>
      </c>
      <c r="E40" s="44">
        <f t="shared" si="4"/>
        <v>-100697349</v>
      </c>
      <c r="F40" s="45">
        <f t="shared" si="4"/>
        <v>-98087349</v>
      </c>
      <c r="G40" s="45">
        <f t="shared" si="4"/>
        <v>-20644761</v>
      </c>
      <c r="H40" s="45">
        <f t="shared" si="4"/>
        <v>-21426601</v>
      </c>
      <c r="I40" s="45">
        <f t="shared" si="4"/>
        <v>-21017418</v>
      </c>
      <c r="J40" s="45">
        <f>+I40</f>
        <v>-21017418</v>
      </c>
      <c r="K40" s="45">
        <f t="shared" si="4"/>
        <v>-19886151</v>
      </c>
      <c r="L40" s="45">
        <f t="shared" si="4"/>
        <v>-19145745</v>
      </c>
      <c r="M40" s="45">
        <f t="shared" si="4"/>
        <v>-19960678</v>
      </c>
      <c r="N40" s="45">
        <f>+M40</f>
        <v>-19960678</v>
      </c>
      <c r="O40" s="45">
        <f t="shared" si="4"/>
        <v>-20334929</v>
      </c>
      <c r="P40" s="45">
        <f t="shared" si="4"/>
        <v>-19651955</v>
      </c>
      <c r="Q40" s="45">
        <f t="shared" si="4"/>
        <v>-19460095</v>
      </c>
      <c r="R40" s="45">
        <f>+Q40</f>
        <v>-19460095</v>
      </c>
      <c r="S40" s="45">
        <f t="shared" si="4"/>
        <v>-19460095</v>
      </c>
      <c r="T40" s="45">
        <f t="shared" si="4"/>
        <v>-19460095</v>
      </c>
      <c r="U40" s="45">
        <f t="shared" si="4"/>
        <v>-19460095</v>
      </c>
      <c r="V40" s="45">
        <f>+U40</f>
        <v>-19460095</v>
      </c>
      <c r="W40" s="45">
        <f>+V40</f>
        <v>-19460095</v>
      </c>
      <c r="X40" s="45">
        <f t="shared" si="4"/>
        <v>-78060913</v>
      </c>
      <c r="Y40" s="45">
        <f t="shared" si="4"/>
        <v>59019764</v>
      </c>
      <c r="Z40" s="46">
        <f>+IF(X40&lt;&gt;0,+(Y40/X40)*100,0)</f>
        <v>-75.607319632554123</v>
      </c>
      <c r="AA40" s="47">
        <f t="shared" si="4"/>
        <v>-98087349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-20890660</v>
      </c>
      <c r="H60">
        <v>-418946</v>
      </c>
      <c r="J60">
        <v>-20890660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883411</v>
      </c>
      <c r="D7" s="18"/>
      <c r="E7" s="19">
        <v>1011195</v>
      </c>
      <c r="F7" s="20">
        <v>1266864</v>
      </c>
      <c r="G7" s="20">
        <v>1184858</v>
      </c>
      <c r="H7" s="20">
        <v>24583</v>
      </c>
      <c r="I7" s="20">
        <v>86763</v>
      </c>
      <c r="J7" s="20">
        <v>1296204</v>
      </c>
      <c r="K7" s="20"/>
      <c r="L7" s="20">
        <v>11385</v>
      </c>
      <c r="M7" s="20">
        <v>78284</v>
      </c>
      <c r="N7" s="20">
        <v>89669</v>
      </c>
      <c r="O7" s="20">
        <v>10620</v>
      </c>
      <c r="P7" s="20">
        <v>28358</v>
      </c>
      <c r="Q7" s="20">
        <v>129051</v>
      </c>
      <c r="R7" s="20">
        <v>168029</v>
      </c>
      <c r="S7" s="20"/>
      <c r="T7" s="20"/>
      <c r="U7" s="20"/>
      <c r="V7" s="20"/>
      <c r="W7" s="20">
        <v>1553902</v>
      </c>
      <c r="X7" s="20">
        <v>1196352</v>
      </c>
      <c r="Y7" s="20">
        <v>357550</v>
      </c>
      <c r="Z7" s="21">
        <v>29.886688867490502</v>
      </c>
      <c r="AA7" s="22">
        <v>1266864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284</v>
      </c>
      <c r="P9" s="20"/>
      <c r="Q9" s="20"/>
      <c r="R9" s="20">
        <v>284</v>
      </c>
      <c r="S9" s="20"/>
      <c r="T9" s="20"/>
      <c r="U9" s="20"/>
      <c r="V9" s="20"/>
      <c r="W9" s="20">
        <v>284</v>
      </c>
      <c r="X9" s="20"/>
      <c r="Y9" s="20">
        <v>284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883411</v>
      </c>
      <c r="D17" s="26">
        <f>SUM(D6:D16)</f>
        <v>0</v>
      </c>
      <c r="E17" s="27">
        <f t="shared" si="0"/>
        <v>1011195</v>
      </c>
      <c r="F17" s="28">
        <f t="shared" si="0"/>
        <v>1266864</v>
      </c>
      <c r="G17" s="28">
        <f t="shared" si="0"/>
        <v>1184858</v>
      </c>
      <c r="H17" s="28">
        <f t="shared" si="0"/>
        <v>24583</v>
      </c>
      <c r="I17" s="28">
        <f t="shared" si="0"/>
        <v>86763</v>
      </c>
      <c r="J17" s="28">
        <f t="shared" si="0"/>
        <v>1296204</v>
      </c>
      <c r="K17" s="28">
        <f t="shared" si="0"/>
        <v>0</v>
      </c>
      <c r="L17" s="28">
        <f t="shared" si="0"/>
        <v>11385</v>
      </c>
      <c r="M17" s="28">
        <f t="shared" si="0"/>
        <v>78284</v>
      </c>
      <c r="N17" s="28">
        <f t="shared" si="0"/>
        <v>89669</v>
      </c>
      <c r="O17" s="28">
        <f t="shared" si="0"/>
        <v>10904</v>
      </c>
      <c r="P17" s="28">
        <f t="shared" si="0"/>
        <v>28358</v>
      </c>
      <c r="Q17" s="28">
        <f t="shared" si="0"/>
        <v>129051</v>
      </c>
      <c r="R17" s="28">
        <f t="shared" si="0"/>
        <v>168313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1554186</v>
      </c>
      <c r="X17" s="28">
        <f t="shared" si="0"/>
        <v>1196352</v>
      </c>
      <c r="Y17" s="28">
        <f t="shared" si="0"/>
        <v>357834</v>
      </c>
      <c r="Z17" s="29">
        <f>+IF(X17&lt;&gt;0,+(Y17/X17)*100,0)</f>
        <v>29.910427700208636</v>
      </c>
      <c r="AA17" s="30">
        <f>SUM(AA6:AA16)</f>
        <v>1266864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883411</v>
      </c>
      <c r="D38" s="32">
        <f>+D17+D27+D36</f>
        <v>0</v>
      </c>
      <c r="E38" s="33">
        <f t="shared" si="3"/>
        <v>1011195</v>
      </c>
      <c r="F38" s="2">
        <f t="shared" si="3"/>
        <v>1266864</v>
      </c>
      <c r="G38" s="2">
        <f t="shared" si="3"/>
        <v>1184858</v>
      </c>
      <c r="H38" s="2">
        <f t="shared" si="3"/>
        <v>24583</v>
      </c>
      <c r="I38" s="2">
        <f t="shared" si="3"/>
        <v>86763</v>
      </c>
      <c r="J38" s="2">
        <f t="shared" si="3"/>
        <v>1296204</v>
      </c>
      <c r="K38" s="2">
        <f t="shared" si="3"/>
        <v>0</v>
      </c>
      <c r="L38" s="2">
        <f t="shared" si="3"/>
        <v>11385</v>
      </c>
      <c r="M38" s="2">
        <f t="shared" si="3"/>
        <v>78284</v>
      </c>
      <c r="N38" s="2">
        <f t="shared" si="3"/>
        <v>89669</v>
      </c>
      <c r="O38" s="2">
        <f t="shared" si="3"/>
        <v>10904</v>
      </c>
      <c r="P38" s="2">
        <f t="shared" si="3"/>
        <v>28358</v>
      </c>
      <c r="Q38" s="2">
        <f t="shared" si="3"/>
        <v>129051</v>
      </c>
      <c r="R38" s="2">
        <f t="shared" si="3"/>
        <v>168313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1554186</v>
      </c>
      <c r="X38" s="2">
        <f t="shared" si="3"/>
        <v>1196352</v>
      </c>
      <c r="Y38" s="2">
        <f t="shared" si="3"/>
        <v>357834</v>
      </c>
      <c r="Z38" s="34">
        <f>+IF(X38&lt;&gt;0,+(Y38/X38)*100,0)</f>
        <v>29.910427700208636</v>
      </c>
      <c r="AA38" s="35">
        <f>+AA17+AA27+AA36</f>
        <v>1266864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1184858</v>
      </c>
      <c r="I39" s="2">
        <f>+H40+I60</f>
        <v>1209441</v>
      </c>
      <c r="J39" s="2">
        <f>+G39</f>
        <v>0</v>
      </c>
      <c r="K39" s="2">
        <f>+I40+K60</f>
        <v>1296204</v>
      </c>
      <c r="L39" s="2">
        <f>+K40+L60</f>
        <v>1296204</v>
      </c>
      <c r="M39" s="2">
        <f>+L40+M60</f>
        <v>1307589</v>
      </c>
      <c r="N39" s="2">
        <f>+K39</f>
        <v>1296204</v>
      </c>
      <c r="O39" s="2">
        <f>+M40+O60</f>
        <v>1385873</v>
      </c>
      <c r="P39" s="2">
        <f>+O40+P60</f>
        <v>1396777</v>
      </c>
      <c r="Q39" s="2">
        <f>+P40+Q60</f>
        <v>1425135</v>
      </c>
      <c r="R39" s="2">
        <f>+O39</f>
        <v>1385873</v>
      </c>
      <c r="S39" s="2">
        <f>+Q40+S60</f>
        <v>1554186</v>
      </c>
      <c r="T39" s="2">
        <f>+S40+T60</f>
        <v>1554186</v>
      </c>
      <c r="U39" s="2">
        <f>+T40+U60</f>
        <v>1554186</v>
      </c>
      <c r="V39" s="2">
        <f>+S39</f>
        <v>1554186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883411</v>
      </c>
      <c r="D40" s="43">
        <f t="shared" ref="D40:AA40" si="4">+D38+D39</f>
        <v>0</v>
      </c>
      <c r="E40" s="44">
        <f t="shared" si="4"/>
        <v>1011195</v>
      </c>
      <c r="F40" s="45">
        <f t="shared" si="4"/>
        <v>1266864</v>
      </c>
      <c r="G40" s="45">
        <f t="shared" si="4"/>
        <v>1184858</v>
      </c>
      <c r="H40" s="45">
        <f t="shared" si="4"/>
        <v>1209441</v>
      </c>
      <c r="I40" s="45">
        <f t="shared" si="4"/>
        <v>1296204</v>
      </c>
      <c r="J40" s="45">
        <f>+I40</f>
        <v>1296204</v>
      </c>
      <c r="K40" s="45">
        <f t="shared" si="4"/>
        <v>1296204</v>
      </c>
      <c r="L40" s="45">
        <f t="shared" si="4"/>
        <v>1307589</v>
      </c>
      <c r="M40" s="45">
        <f t="shared" si="4"/>
        <v>1385873</v>
      </c>
      <c r="N40" s="45">
        <f>+M40</f>
        <v>1385873</v>
      </c>
      <c r="O40" s="45">
        <f t="shared" si="4"/>
        <v>1396777</v>
      </c>
      <c r="P40" s="45">
        <f t="shared" si="4"/>
        <v>1425135</v>
      </c>
      <c r="Q40" s="45">
        <f t="shared" si="4"/>
        <v>1554186</v>
      </c>
      <c r="R40" s="45">
        <f>+Q40</f>
        <v>1554186</v>
      </c>
      <c r="S40" s="45">
        <f t="shared" si="4"/>
        <v>1554186</v>
      </c>
      <c r="T40" s="45">
        <f t="shared" si="4"/>
        <v>1554186</v>
      </c>
      <c r="U40" s="45">
        <f t="shared" si="4"/>
        <v>1554186</v>
      </c>
      <c r="V40" s="45">
        <f>+U40</f>
        <v>1554186</v>
      </c>
      <c r="W40" s="45">
        <f>+V40</f>
        <v>1554186</v>
      </c>
      <c r="X40" s="45">
        <f t="shared" si="4"/>
        <v>1196352</v>
      </c>
      <c r="Y40" s="45">
        <f t="shared" si="4"/>
        <v>357834</v>
      </c>
      <c r="Z40" s="46">
        <f>+IF(X40&lt;&gt;0,+(Y40/X40)*100,0)</f>
        <v>29.910427700208636</v>
      </c>
      <c r="AA40" s="47">
        <f t="shared" si="4"/>
        <v>1266864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254585</v>
      </c>
      <c r="D7" s="18"/>
      <c r="E7" s="19">
        <v>365580</v>
      </c>
      <c r="F7" s="20">
        <v>365579</v>
      </c>
      <c r="G7" s="20">
        <v>9037</v>
      </c>
      <c r="H7" s="20">
        <v>11569</v>
      </c>
      <c r="I7" s="20">
        <v>25605</v>
      </c>
      <c r="J7" s="20">
        <v>46211</v>
      </c>
      <c r="K7" s="20">
        <v>57779</v>
      </c>
      <c r="L7" s="20"/>
      <c r="M7" s="20">
        <v>11986</v>
      </c>
      <c r="N7" s="20">
        <v>69765</v>
      </c>
      <c r="O7" s="20">
        <v>5462</v>
      </c>
      <c r="P7" s="20">
        <v>7495</v>
      </c>
      <c r="Q7" s="20">
        <v>6651</v>
      </c>
      <c r="R7" s="20">
        <v>19608</v>
      </c>
      <c r="S7" s="20"/>
      <c r="T7" s="20"/>
      <c r="U7" s="20"/>
      <c r="V7" s="20"/>
      <c r="W7" s="20">
        <v>135584</v>
      </c>
      <c r="X7" s="20">
        <v>321869</v>
      </c>
      <c r="Y7" s="20">
        <v>-186285</v>
      </c>
      <c r="Z7" s="21">
        <v>-57.876030310467918</v>
      </c>
      <c r="AA7" s="22">
        <v>365579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-4380643</v>
      </c>
      <c r="D14" s="18"/>
      <c r="E14" s="19">
        <v>-24106213</v>
      </c>
      <c r="F14" s="20">
        <v>-22961184</v>
      </c>
      <c r="G14" s="20">
        <v>-101168</v>
      </c>
      <c r="H14" s="20">
        <v>-72230</v>
      </c>
      <c r="I14" s="20">
        <v>-80148</v>
      </c>
      <c r="J14" s="20">
        <v>-253546</v>
      </c>
      <c r="K14" s="20">
        <v>-737072</v>
      </c>
      <c r="L14" s="20">
        <v>-3341</v>
      </c>
      <c r="M14" s="20">
        <v>-92279</v>
      </c>
      <c r="N14" s="20">
        <v>-832692</v>
      </c>
      <c r="O14" s="20">
        <v>-14738</v>
      </c>
      <c r="P14" s="20">
        <v>-140059</v>
      </c>
      <c r="Q14" s="20">
        <v>-161472</v>
      </c>
      <c r="R14" s="20">
        <v>-316269</v>
      </c>
      <c r="S14" s="20"/>
      <c r="T14" s="20"/>
      <c r="U14" s="20"/>
      <c r="V14" s="20"/>
      <c r="W14" s="20">
        <v>-1402507</v>
      </c>
      <c r="X14" s="20">
        <v>-17220888</v>
      </c>
      <c r="Y14" s="20">
        <v>15818381</v>
      </c>
      <c r="Z14" s="21">
        <v>-91.855780027139133</v>
      </c>
      <c r="AA14" s="22">
        <v>-22961184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-1258211</v>
      </c>
      <c r="D16" s="18"/>
      <c r="E16" s="19">
        <v>-4493428</v>
      </c>
      <c r="F16" s="20">
        <v>-2274980</v>
      </c>
      <c r="G16" s="20"/>
      <c r="H16" s="20"/>
      <c r="I16" s="20"/>
      <c r="J16" s="20"/>
      <c r="K16" s="20">
        <v>-14400</v>
      </c>
      <c r="L16" s="20"/>
      <c r="M16" s="20"/>
      <c r="N16" s="20">
        <v>-14400</v>
      </c>
      <c r="O16" s="20">
        <v>-11160</v>
      </c>
      <c r="P16" s="20">
        <v>-65200</v>
      </c>
      <c r="Q16" s="20">
        <v>-9800</v>
      </c>
      <c r="R16" s="20">
        <v>-86160</v>
      </c>
      <c r="S16" s="20"/>
      <c r="T16" s="20"/>
      <c r="U16" s="20"/>
      <c r="V16" s="20"/>
      <c r="W16" s="20">
        <v>-100560</v>
      </c>
      <c r="X16" s="20">
        <v>-1706238</v>
      </c>
      <c r="Y16" s="20">
        <v>1605678</v>
      </c>
      <c r="Z16" s="21">
        <v>-94.10633217640212</v>
      </c>
      <c r="AA16" s="22">
        <v>-2274980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-5384269</v>
      </c>
      <c r="D17" s="26">
        <f>SUM(D6:D16)</f>
        <v>0</v>
      </c>
      <c r="E17" s="27">
        <f t="shared" si="0"/>
        <v>-28234061</v>
      </c>
      <c r="F17" s="28">
        <f t="shared" si="0"/>
        <v>-24870585</v>
      </c>
      <c r="G17" s="28">
        <f t="shared" si="0"/>
        <v>-92131</v>
      </c>
      <c r="H17" s="28">
        <f t="shared" si="0"/>
        <v>-60661</v>
      </c>
      <c r="I17" s="28">
        <f t="shared" si="0"/>
        <v>-54543</v>
      </c>
      <c r="J17" s="28">
        <f t="shared" si="0"/>
        <v>-207335</v>
      </c>
      <c r="K17" s="28">
        <f t="shared" si="0"/>
        <v>-693693</v>
      </c>
      <c r="L17" s="28">
        <f t="shared" si="0"/>
        <v>-3341</v>
      </c>
      <c r="M17" s="28">
        <f t="shared" si="0"/>
        <v>-80293</v>
      </c>
      <c r="N17" s="28">
        <f t="shared" si="0"/>
        <v>-777327</v>
      </c>
      <c r="O17" s="28">
        <f t="shared" si="0"/>
        <v>-20436</v>
      </c>
      <c r="P17" s="28">
        <f t="shared" si="0"/>
        <v>-197764</v>
      </c>
      <c r="Q17" s="28">
        <f t="shared" si="0"/>
        <v>-164621</v>
      </c>
      <c r="R17" s="28">
        <f t="shared" si="0"/>
        <v>-382821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-1367483</v>
      </c>
      <c r="X17" s="28">
        <f t="shared" si="0"/>
        <v>-18605257</v>
      </c>
      <c r="Y17" s="28">
        <f t="shared" si="0"/>
        <v>17237774</v>
      </c>
      <c r="Z17" s="29">
        <f>+IF(X17&lt;&gt;0,+(Y17/X17)*100,0)</f>
        <v>-92.650018217969262</v>
      </c>
      <c r="AA17" s="30">
        <f>SUM(AA6:AA16)</f>
        <v>-24870585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-419335</v>
      </c>
      <c r="D26" s="18"/>
      <c r="E26" s="19">
        <v>-9889235</v>
      </c>
      <c r="F26" s="20">
        <v>-16427094</v>
      </c>
      <c r="G26" s="20">
        <v>-210466</v>
      </c>
      <c r="H26" s="20">
        <v>-4713572</v>
      </c>
      <c r="I26" s="20">
        <v>-240920</v>
      </c>
      <c r="J26" s="20">
        <v>-5164958</v>
      </c>
      <c r="K26" s="20">
        <v>-10500</v>
      </c>
      <c r="L26" s="20">
        <v>-102430</v>
      </c>
      <c r="M26" s="20"/>
      <c r="N26" s="20">
        <v>-112930</v>
      </c>
      <c r="O26" s="20"/>
      <c r="P26" s="20"/>
      <c r="Q26" s="20">
        <v>-52232</v>
      </c>
      <c r="R26" s="20">
        <v>-52232</v>
      </c>
      <c r="S26" s="20"/>
      <c r="T26" s="20"/>
      <c r="U26" s="20"/>
      <c r="V26" s="20"/>
      <c r="W26" s="20">
        <v>-5330120</v>
      </c>
      <c r="X26" s="20">
        <v>-12320316</v>
      </c>
      <c r="Y26" s="20">
        <v>6990196</v>
      </c>
      <c r="Z26" s="21">
        <v>-56.737148625083968</v>
      </c>
      <c r="AA26" s="22">
        <v>-16427094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-419335</v>
      </c>
      <c r="D27" s="26">
        <f>SUM(D21:D26)</f>
        <v>0</v>
      </c>
      <c r="E27" s="27">
        <f t="shared" si="1"/>
        <v>-9889235</v>
      </c>
      <c r="F27" s="28">
        <f t="shared" si="1"/>
        <v>-16427094</v>
      </c>
      <c r="G27" s="28">
        <f t="shared" si="1"/>
        <v>-210466</v>
      </c>
      <c r="H27" s="28">
        <f t="shared" si="1"/>
        <v>-4713572</v>
      </c>
      <c r="I27" s="28">
        <f t="shared" si="1"/>
        <v>-240920</v>
      </c>
      <c r="J27" s="28">
        <f t="shared" si="1"/>
        <v>-5164958</v>
      </c>
      <c r="K27" s="28">
        <f t="shared" si="1"/>
        <v>-10500</v>
      </c>
      <c r="L27" s="28">
        <f t="shared" si="1"/>
        <v>-102430</v>
      </c>
      <c r="M27" s="28">
        <f t="shared" si="1"/>
        <v>0</v>
      </c>
      <c r="N27" s="28">
        <f t="shared" si="1"/>
        <v>-112930</v>
      </c>
      <c r="O27" s="28">
        <f t="shared" si="1"/>
        <v>0</v>
      </c>
      <c r="P27" s="28">
        <f t="shared" si="1"/>
        <v>0</v>
      </c>
      <c r="Q27" s="28">
        <f t="shared" si="1"/>
        <v>-52232</v>
      </c>
      <c r="R27" s="28">
        <f t="shared" si="1"/>
        <v>-52232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-5330120</v>
      </c>
      <c r="X27" s="28">
        <f t="shared" si="1"/>
        <v>-12320316</v>
      </c>
      <c r="Y27" s="28">
        <f t="shared" si="1"/>
        <v>6990196</v>
      </c>
      <c r="Z27" s="29">
        <f>+IF(X27&lt;&gt;0,+(Y27/X27)*100,0)</f>
        <v>-56.737148625083968</v>
      </c>
      <c r="AA27" s="30">
        <f>SUM(AA21:AA26)</f>
        <v>-16427094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-5803604</v>
      </c>
      <c r="D38" s="32">
        <f>+D17+D27+D36</f>
        <v>0</v>
      </c>
      <c r="E38" s="33">
        <f t="shared" si="3"/>
        <v>-38123296</v>
      </c>
      <c r="F38" s="2">
        <f t="shared" si="3"/>
        <v>-41297679</v>
      </c>
      <c r="G38" s="2">
        <f t="shared" si="3"/>
        <v>-302597</v>
      </c>
      <c r="H38" s="2">
        <f t="shared" si="3"/>
        <v>-4774233</v>
      </c>
      <c r="I38" s="2">
        <f t="shared" si="3"/>
        <v>-295463</v>
      </c>
      <c r="J38" s="2">
        <f t="shared" si="3"/>
        <v>-5372293</v>
      </c>
      <c r="K38" s="2">
        <f t="shared" si="3"/>
        <v>-704193</v>
      </c>
      <c r="L38" s="2">
        <f t="shared" si="3"/>
        <v>-105771</v>
      </c>
      <c r="M38" s="2">
        <f t="shared" si="3"/>
        <v>-80293</v>
      </c>
      <c r="N38" s="2">
        <f t="shared" si="3"/>
        <v>-890257</v>
      </c>
      <c r="O38" s="2">
        <f t="shared" si="3"/>
        <v>-20436</v>
      </c>
      <c r="P38" s="2">
        <f t="shared" si="3"/>
        <v>-197764</v>
      </c>
      <c r="Q38" s="2">
        <f t="shared" si="3"/>
        <v>-216853</v>
      </c>
      <c r="R38" s="2">
        <f t="shared" si="3"/>
        <v>-435053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-6697603</v>
      </c>
      <c r="X38" s="2">
        <f t="shared" si="3"/>
        <v>-30925573</v>
      </c>
      <c r="Y38" s="2">
        <f t="shared" si="3"/>
        <v>24227970</v>
      </c>
      <c r="Z38" s="34">
        <f>+IF(X38&lt;&gt;0,+(Y38/X38)*100,0)</f>
        <v>-78.342832968689052</v>
      </c>
      <c r="AA38" s="35">
        <f>+AA17+AA27+AA36</f>
        <v>-41297679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-302597</v>
      </c>
      <c r="I39" s="2">
        <f>+H40+I60</f>
        <v>-5076830</v>
      </c>
      <c r="J39" s="2">
        <f>+G39</f>
        <v>0</v>
      </c>
      <c r="K39" s="2">
        <f>+I40+K60</f>
        <v>-5372293</v>
      </c>
      <c r="L39" s="2">
        <f>+K40+L60</f>
        <v>-6076486</v>
      </c>
      <c r="M39" s="2">
        <f>+L40+M60</f>
        <v>-6182257</v>
      </c>
      <c r="N39" s="2">
        <f>+K39</f>
        <v>-5372293</v>
      </c>
      <c r="O39" s="2">
        <f>+M40+O60</f>
        <v>-6262550</v>
      </c>
      <c r="P39" s="2">
        <f>+O40+P60</f>
        <v>-6282986</v>
      </c>
      <c r="Q39" s="2">
        <f>+P40+Q60</f>
        <v>-6480750</v>
      </c>
      <c r="R39" s="2">
        <f>+O39</f>
        <v>-6262550</v>
      </c>
      <c r="S39" s="2">
        <f>+Q40+S60</f>
        <v>-6697603</v>
      </c>
      <c r="T39" s="2">
        <f>+S40+T60</f>
        <v>-6697603</v>
      </c>
      <c r="U39" s="2">
        <f>+T40+U60</f>
        <v>-6697603</v>
      </c>
      <c r="V39" s="2">
        <f>+S39</f>
        <v>-6697603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-5803604</v>
      </c>
      <c r="D40" s="43">
        <f t="shared" ref="D40:AA40" si="4">+D38+D39</f>
        <v>0</v>
      </c>
      <c r="E40" s="44">
        <f t="shared" si="4"/>
        <v>-38123296</v>
      </c>
      <c r="F40" s="45">
        <f t="shared" si="4"/>
        <v>-41297679</v>
      </c>
      <c r="G40" s="45">
        <f t="shared" si="4"/>
        <v>-302597</v>
      </c>
      <c r="H40" s="45">
        <f t="shared" si="4"/>
        <v>-5076830</v>
      </c>
      <c r="I40" s="45">
        <f t="shared" si="4"/>
        <v>-5372293</v>
      </c>
      <c r="J40" s="45">
        <f>+I40</f>
        <v>-5372293</v>
      </c>
      <c r="K40" s="45">
        <f t="shared" si="4"/>
        <v>-6076486</v>
      </c>
      <c r="L40" s="45">
        <f t="shared" si="4"/>
        <v>-6182257</v>
      </c>
      <c r="M40" s="45">
        <f t="shared" si="4"/>
        <v>-6262550</v>
      </c>
      <c r="N40" s="45">
        <f>+M40</f>
        <v>-6262550</v>
      </c>
      <c r="O40" s="45">
        <f t="shared" si="4"/>
        <v>-6282986</v>
      </c>
      <c r="P40" s="45">
        <f t="shared" si="4"/>
        <v>-6480750</v>
      </c>
      <c r="Q40" s="45">
        <f t="shared" si="4"/>
        <v>-6697603</v>
      </c>
      <c r="R40" s="45">
        <f>+Q40</f>
        <v>-6697603</v>
      </c>
      <c r="S40" s="45">
        <f t="shared" si="4"/>
        <v>-6697603</v>
      </c>
      <c r="T40" s="45">
        <f t="shared" si="4"/>
        <v>-6697603</v>
      </c>
      <c r="U40" s="45">
        <f t="shared" si="4"/>
        <v>-6697603</v>
      </c>
      <c r="V40" s="45">
        <f>+U40</f>
        <v>-6697603</v>
      </c>
      <c r="W40" s="45">
        <f>+V40</f>
        <v>-6697603</v>
      </c>
      <c r="X40" s="45">
        <f t="shared" si="4"/>
        <v>-30925573</v>
      </c>
      <c r="Y40" s="45">
        <f t="shared" si="4"/>
        <v>24227970</v>
      </c>
      <c r="Z40" s="46">
        <f>+IF(X40&lt;&gt;0,+(Y40/X40)*100,0)</f>
        <v>-78.342832968689052</v>
      </c>
      <c r="AA40" s="47">
        <f t="shared" si="4"/>
        <v>-41297679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582248</v>
      </c>
      <c r="D7" s="18"/>
      <c r="E7" s="19">
        <v>1208155</v>
      </c>
      <c r="F7" s="20">
        <v>1208155</v>
      </c>
      <c r="G7" s="20">
        <v>88716</v>
      </c>
      <c r="H7" s="20">
        <v>51988</v>
      </c>
      <c r="I7" s="20">
        <v>33963</v>
      </c>
      <c r="J7" s="20">
        <v>174667</v>
      </c>
      <c r="K7" s="20">
        <v>39542</v>
      </c>
      <c r="L7" s="20">
        <v>71348</v>
      </c>
      <c r="M7" s="20">
        <v>19830</v>
      </c>
      <c r="N7" s="20">
        <v>130720</v>
      </c>
      <c r="O7" s="20">
        <v>81693</v>
      </c>
      <c r="P7" s="20">
        <v>9500</v>
      </c>
      <c r="Q7" s="20">
        <v>81336</v>
      </c>
      <c r="R7" s="20">
        <v>172529</v>
      </c>
      <c r="S7" s="20"/>
      <c r="T7" s="20"/>
      <c r="U7" s="20"/>
      <c r="V7" s="20"/>
      <c r="W7" s="20">
        <v>477916</v>
      </c>
      <c r="X7" s="20">
        <v>906117</v>
      </c>
      <c r="Y7" s="20">
        <v>-428201</v>
      </c>
      <c r="Z7" s="21">
        <v>-47.256700845475805</v>
      </c>
      <c r="AA7" s="22">
        <v>1208155</v>
      </c>
    </row>
    <row r="8" spans="1:27" x14ac:dyDescent="0.25">
      <c r="A8" s="23" t="s">
        <v>36</v>
      </c>
      <c r="B8" s="17" t="s">
        <v>32</v>
      </c>
      <c r="C8" s="18">
        <v>23801</v>
      </c>
      <c r="D8" s="18"/>
      <c r="E8" s="19">
        <v>28614</v>
      </c>
      <c r="F8" s="20">
        <v>28614</v>
      </c>
      <c r="G8" s="20">
        <v>376</v>
      </c>
      <c r="H8" s="20">
        <v>3990</v>
      </c>
      <c r="I8" s="20">
        <v>2394</v>
      </c>
      <c r="J8" s="20">
        <v>6760</v>
      </c>
      <c r="K8" s="20">
        <v>3944</v>
      </c>
      <c r="L8" s="20">
        <v>1596</v>
      </c>
      <c r="M8" s="20">
        <v>5492</v>
      </c>
      <c r="N8" s="20">
        <v>11032</v>
      </c>
      <c r="O8" s="20">
        <v>4129</v>
      </c>
      <c r="P8" s="20">
        <v>2394</v>
      </c>
      <c r="Q8" s="20">
        <v>1596</v>
      </c>
      <c r="R8" s="20">
        <v>8119</v>
      </c>
      <c r="S8" s="20"/>
      <c r="T8" s="20"/>
      <c r="U8" s="20"/>
      <c r="V8" s="20"/>
      <c r="W8" s="20">
        <v>25911</v>
      </c>
      <c r="X8" s="20">
        <v>21459</v>
      </c>
      <c r="Y8" s="20">
        <v>4452</v>
      </c>
      <c r="Z8" s="21">
        <v>20.74653991332308</v>
      </c>
      <c r="AA8" s="22">
        <v>28614</v>
      </c>
    </row>
    <row r="9" spans="1:27" x14ac:dyDescent="0.25">
      <c r="A9" s="23" t="s">
        <v>37</v>
      </c>
      <c r="B9" s="17" t="s">
        <v>6</v>
      </c>
      <c r="C9" s="18">
        <v>17334538</v>
      </c>
      <c r="D9" s="18"/>
      <c r="E9" s="19">
        <v>47557963</v>
      </c>
      <c r="F9" s="20">
        <v>47557963</v>
      </c>
      <c r="G9" s="20">
        <v>13130838</v>
      </c>
      <c r="H9" s="20"/>
      <c r="I9" s="20"/>
      <c r="J9" s="20">
        <v>13130838</v>
      </c>
      <c r="K9" s="20"/>
      <c r="L9" s="20"/>
      <c r="M9" s="20">
        <v>10504725</v>
      </c>
      <c r="N9" s="20">
        <v>10504725</v>
      </c>
      <c r="O9" s="20"/>
      <c r="P9" s="20"/>
      <c r="Q9" s="20">
        <v>7878750</v>
      </c>
      <c r="R9" s="20">
        <v>7878750</v>
      </c>
      <c r="S9" s="20"/>
      <c r="T9" s="20"/>
      <c r="U9" s="20"/>
      <c r="V9" s="20"/>
      <c r="W9" s="20">
        <v>31514313</v>
      </c>
      <c r="X9" s="20">
        <v>35668471</v>
      </c>
      <c r="Y9" s="20">
        <v>-4154158</v>
      </c>
      <c r="Z9" s="21">
        <v>-11.64658277614423</v>
      </c>
      <c r="AA9" s="22">
        <v>47557963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-391079</v>
      </c>
      <c r="D14" s="18"/>
      <c r="E14" s="19">
        <v>-20632633</v>
      </c>
      <c r="F14" s="20">
        <v>-20742633</v>
      </c>
      <c r="G14" s="20">
        <v>-887084</v>
      </c>
      <c r="H14" s="20">
        <v>-463444</v>
      </c>
      <c r="I14" s="20">
        <v>-127265</v>
      </c>
      <c r="J14" s="20">
        <v>-1477793</v>
      </c>
      <c r="K14" s="20">
        <v>-591197</v>
      </c>
      <c r="L14" s="20">
        <v>-303515</v>
      </c>
      <c r="M14" s="20">
        <v>-438939</v>
      </c>
      <c r="N14" s="20">
        <v>-1333651</v>
      </c>
      <c r="O14" s="20">
        <v>-106078</v>
      </c>
      <c r="P14" s="20">
        <v>-77461</v>
      </c>
      <c r="Q14" s="20">
        <v>-102604</v>
      </c>
      <c r="R14" s="20">
        <v>-286143</v>
      </c>
      <c r="S14" s="20"/>
      <c r="T14" s="20"/>
      <c r="U14" s="20"/>
      <c r="V14" s="20"/>
      <c r="W14" s="20">
        <v>-3097587</v>
      </c>
      <c r="X14" s="20">
        <v>-15556974</v>
      </c>
      <c r="Y14" s="20">
        <v>12459387</v>
      </c>
      <c r="Z14" s="21">
        <v>-80.088756335261607</v>
      </c>
      <c r="AA14" s="22">
        <v>-20742633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17549508</v>
      </c>
      <c r="D17" s="26">
        <f>SUM(D6:D16)</f>
        <v>0</v>
      </c>
      <c r="E17" s="27">
        <f t="shared" si="0"/>
        <v>28162099</v>
      </c>
      <c r="F17" s="28">
        <f t="shared" si="0"/>
        <v>28052099</v>
      </c>
      <c r="G17" s="28">
        <f t="shared" si="0"/>
        <v>12332846</v>
      </c>
      <c r="H17" s="28">
        <f t="shared" si="0"/>
        <v>-407466</v>
      </c>
      <c r="I17" s="28">
        <f t="shared" si="0"/>
        <v>-90908</v>
      </c>
      <c r="J17" s="28">
        <f t="shared" si="0"/>
        <v>11834472</v>
      </c>
      <c r="K17" s="28">
        <f t="shared" si="0"/>
        <v>-547711</v>
      </c>
      <c r="L17" s="28">
        <f t="shared" si="0"/>
        <v>-230571</v>
      </c>
      <c r="M17" s="28">
        <f t="shared" si="0"/>
        <v>10091108</v>
      </c>
      <c r="N17" s="28">
        <f t="shared" si="0"/>
        <v>9312826</v>
      </c>
      <c r="O17" s="28">
        <f t="shared" si="0"/>
        <v>-20256</v>
      </c>
      <c r="P17" s="28">
        <f t="shared" si="0"/>
        <v>-65567</v>
      </c>
      <c r="Q17" s="28">
        <f t="shared" si="0"/>
        <v>7859078</v>
      </c>
      <c r="R17" s="28">
        <f t="shared" si="0"/>
        <v>7773255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28920553</v>
      </c>
      <c r="X17" s="28">
        <f t="shared" si="0"/>
        <v>21039073</v>
      </c>
      <c r="Y17" s="28">
        <f t="shared" si="0"/>
        <v>7881480</v>
      </c>
      <c r="Z17" s="29">
        <f>+IF(X17&lt;&gt;0,+(Y17/X17)*100,0)</f>
        <v>37.461156202081717</v>
      </c>
      <c r="AA17" s="30">
        <f>SUM(AA6:AA16)</f>
        <v>28052099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-4400000</v>
      </c>
      <c r="F26" s="20">
        <v>-3640000</v>
      </c>
      <c r="G26" s="20"/>
      <c r="H26" s="20">
        <v>-326254</v>
      </c>
      <c r="I26" s="20"/>
      <c r="J26" s="20">
        <v>-326254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-326254</v>
      </c>
      <c r="X26" s="20">
        <v>-2730001</v>
      </c>
      <c r="Y26" s="20">
        <v>2403747</v>
      </c>
      <c r="Z26" s="21">
        <v>-88.049308406846734</v>
      </c>
      <c r="AA26" s="22">
        <v>-3640000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-4400000</v>
      </c>
      <c r="F27" s="28">
        <f t="shared" si="1"/>
        <v>-3640000</v>
      </c>
      <c r="G27" s="28">
        <f t="shared" si="1"/>
        <v>0</v>
      </c>
      <c r="H27" s="28">
        <f t="shared" si="1"/>
        <v>-326254</v>
      </c>
      <c r="I27" s="28">
        <f t="shared" si="1"/>
        <v>0</v>
      </c>
      <c r="J27" s="28">
        <f t="shared" si="1"/>
        <v>-326254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-326254</v>
      </c>
      <c r="X27" s="28">
        <f t="shared" si="1"/>
        <v>-2730001</v>
      </c>
      <c r="Y27" s="28">
        <f t="shared" si="1"/>
        <v>2403747</v>
      </c>
      <c r="Z27" s="29">
        <f>+IF(X27&lt;&gt;0,+(Y27/X27)*100,0)</f>
        <v>-88.049308406846734</v>
      </c>
      <c r="AA27" s="30">
        <f>SUM(AA21:AA26)</f>
        <v>-3640000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17549508</v>
      </c>
      <c r="D38" s="32">
        <f>+D17+D27+D36</f>
        <v>0</v>
      </c>
      <c r="E38" s="33">
        <f t="shared" si="3"/>
        <v>23762099</v>
      </c>
      <c r="F38" s="2">
        <f t="shared" si="3"/>
        <v>24412099</v>
      </c>
      <c r="G38" s="2">
        <f t="shared" si="3"/>
        <v>12332846</v>
      </c>
      <c r="H38" s="2">
        <f t="shared" si="3"/>
        <v>-733720</v>
      </c>
      <c r="I38" s="2">
        <f t="shared" si="3"/>
        <v>-90908</v>
      </c>
      <c r="J38" s="2">
        <f t="shared" si="3"/>
        <v>11508218</v>
      </c>
      <c r="K38" s="2">
        <f t="shared" si="3"/>
        <v>-547711</v>
      </c>
      <c r="L38" s="2">
        <f t="shared" si="3"/>
        <v>-230571</v>
      </c>
      <c r="M38" s="2">
        <f t="shared" si="3"/>
        <v>10091108</v>
      </c>
      <c r="N38" s="2">
        <f t="shared" si="3"/>
        <v>9312826</v>
      </c>
      <c r="O38" s="2">
        <f t="shared" si="3"/>
        <v>-20256</v>
      </c>
      <c r="P38" s="2">
        <f t="shared" si="3"/>
        <v>-65567</v>
      </c>
      <c r="Q38" s="2">
        <f t="shared" si="3"/>
        <v>7859078</v>
      </c>
      <c r="R38" s="2">
        <f t="shared" si="3"/>
        <v>7773255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28594299</v>
      </c>
      <c r="X38" s="2">
        <f t="shared" si="3"/>
        <v>18309072</v>
      </c>
      <c r="Y38" s="2">
        <f t="shared" si="3"/>
        <v>10285227</v>
      </c>
      <c r="Z38" s="34">
        <f>+IF(X38&lt;&gt;0,+(Y38/X38)*100,0)</f>
        <v>56.175577877458785</v>
      </c>
      <c r="AA38" s="35">
        <f>+AA17+AA27+AA36</f>
        <v>24412099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12332846</v>
      </c>
      <c r="I39" s="2">
        <f>+H40+I60</f>
        <v>11599126</v>
      </c>
      <c r="J39" s="2">
        <f>+G39</f>
        <v>0</v>
      </c>
      <c r="K39" s="2">
        <f>+I40+K60</f>
        <v>11508218</v>
      </c>
      <c r="L39" s="2">
        <f>+K40+L60</f>
        <v>10960507</v>
      </c>
      <c r="M39" s="2">
        <f>+L40+M60</f>
        <v>10729936</v>
      </c>
      <c r="N39" s="2">
        <f>+K39</f>
        <v>11508218</v>
      </c>
      <c r="O39" s="2">
        <f>+M40+O60</f>
        <v>20821044</v>
      </c>
      <c r="P39" s="2">
        <f>+O40+P60</f>
        <v>20800788</v>
      </c>
      <c r="Q39" s="2">
        <f>+P40+Q60</f>
        <v>20735221</v>
      </c>
      <c r="R39" s="2">
        <f>+O39</f>
        <v>20821044</v>
      </c>
      <c r="S39" s="2">
        <f>+Q40+S60</f>
        <v>28594299</v>
      </c>
      <c r="T39" s="2">
        <f>+S40+T60</f>
        <v>28594299</v>
      </c>
      <c r="U39" s="2">
        <f>+T40+U60</f>
        <v>28594299</v>
      </c>
      <c r="V39" s="2">
        <f>+S39</f>
        <v>28594299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17549508</v>
      </c>
      <c r="D40" s="43">
        <f t="shared" ref="D40:AA40" si="4">+D38+D39</f>
        <v>0</v>
      </c>
      <c r="E40" s="44">
        <f t="shared" si="4"/>
        <v>23762099</v>
      </c>
      <c r="F40" s="45">
        <f t="shared" si="4"/>
        <v>24412099</v>
      </c>
      <c r="G40" s="45">
        <f t="shared" si="4"/>
        <v>12332846</v>
      </c>
      <c r="H40" s="45">
        <f t="shared" si="4"/>
        <v>11599126</v>
      </c>
      <c r="I40" s="45">
        <f t="shared" si="4"/>
        <v>11508218</v>
      </c>
      <c r="J40" s="45">
        <f>+I40</f>
        <v>11508218</v>
      </c>
      <c r="K40" s="45">
        <f t="shared" si="4"/>
        <v>10960507</v>
      </c>
      <c r="L40" s="45">
        <f t="shared" si="4"/>
        <v>10729936</v>
      </c>
      <c r="M40" s="45">
        <f t="shared" si="4"/>
        <v>20821044</v>
      </c>
      <c r="N40" s="45">
        <f>+M40</f>
        <v>20821044</v>
      </c>
      <c r="O40" s="45">
        <f t="shared" si="4"/>
        <v>20800788</v>
      </c>
      <c r="P40" s="45">
        <f t="shared" si="4"/>
        <v>20735221</v>
      </c>
      <c r="Q40" s="45">
        <f t="shared" si="4"/>
        <v>28594299</v>
      </c>
      <c r="R40" s="45">
        <f>+Q40</f>
        <v>28594299</v>
      </c>
      <c r="S40" s="45">
        <f t="shared" si="4"/>
        <v>28594299</v>
      </c>
      <c r="T40" s="45">
        <f t="shared" si="4"/>
        <v>28594299</v>
      </c>
      <c r="U40" s="45">
        <f t="shared" si="4"/>
        <v>28594299</v>
      </c>
      <c r="V40" s="45">
        <f>+U40</f>
        <v>28594299</v>
      </c>
      <c r="W40" s="45">
        <f>+V40</f>
        <v>28594299</v>
      </c>
      <c r="X40" s="45">
        <f t="shared" si="4"/>
        <v>18309072</v>
      </c>
      <c r="Y40" s="45">
        <f t="shared" si="4"/>
        <v>10285227</v>
      </c>
      <c r="Z40" s="46">
        <f>+IF(X40&lt;&gt;0,+(Y40/X40)*100,0)</f>
        <v>56.175577877458785</v>
      </c>
      <c r="AA40" s="47">
        <f t="shared" si="4"/>
        <v>24412099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674595</v>
      </c>
      <c r="D7" s="18"/>
      <c r="E7" s="19">
        <v>84868003</v>
      </c>
      <c r="F7" s="20">
        <v>76531601</v>
      </c>
      <c r="G7" s="20">
        <v>2644067</v>
      </c>
      <c r="H7" s="20">
        <v>3246639</v>
      </c>
      <c r="I7" s="20">
        <v>3548551</v>
      </c>
      <c r="J7" s="20">
        <v>9439257</v>
      </c>
      <c r="K7" s="20">
        <v>8498562</v>
      </c>
      <c r="L7" s="20">
        <v>4299443</v>
      </c>
      <c r="M7" s="20">
        <v>2557121</v>
      </c>
      <c r="N7" s="20">
        <v>15355126</v>
      </c>
      <c r="O7" s="20">
        <v>2913542</v>
      </c>
      <c r="P7" s="20">
        <v>2814643</v>
      </c>
      <c r="Q7" s="20">
        <v>3118707</v>
      </c>
      <c r="R7" s="20">
        <v>8846892</v>
      </c>
      <c r="S7" s="20"/>
      <c r="T7" s="20"/>
      <c r="U7" s="20"/>
      <c r="V7" s="20"/>
      <c r="W7" s="20">
        <v>33641275</v>
      </c>
      <c r="X7" s="20">
        <v>57398697</v>
      </c>
      <c r="Y7" s="20">
        <v>-23757422</v>
      </c>
      <c r="Z7" s="21">
        <v>-41.390176505226243</v>
      </c>
      <c r="AA7" s="22">
        <v>76531601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2102711</v>
      </c>
      <c r="F8" s="20">
        <v>2624245</v>
      </c>
      <c r="G8" s="20"/>
      <c r="H8" s="20"/>
      <c r="I8" s="20">
        <v>389</v>
      </c>
      <c r="J8" s="20">
        <v>389</v>
      </c>
      <c r="K8" s="20">
        <v>389</v>
      </c>
      <c r="L8" s="20"/>
      <c r="M8" s="20">
        <v>389</v>
      </c>
      <c r="N8" s="20">
        <v>778</v>
      </c>
      <c r="O8" s="20"/>
      <c r="P8" s="20"/>
      <c r="Q8" s="20"/>
      <c r="R8" s="20"/>
      <c r="S8" s="20"/>
      <c r="T8" s="20"/>
      <c r="U8" s="20"/>
      <c r="V8" s="20"/>
      <c r="W8" s="20">
        <v>1167</v>
      </c>
      <c r="X8" s="20">
        <v>1968183</v>
      </c>
      <c r="Y8" s="20">
        <v>-1967016</v>
      </c>
      <c r="Z8" s="21">
        <v>-99.940706733062939</v>
      </c>
      <c r="AA8" s="22">
        <v>2624245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-9486000</v>
      </c>
      <c r="F9" s="20">
        <v>-9486000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-7114500</v>
      </c>
      <c r="Y9" s="20">
        <v>7114500</v>
      </c>
      <c r="Z9" s="21">
        <v>-100</v>
      </c>
      <c r="AA9" s="22">
        <v>-9486000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-16195097</v>
      </c>
      <c r="D14" s="18"/>
      <c r="E14" s="19">
        <v>-62523067</v>
      </c>
      <c r="F14" s="20">
        <v>-81122098</v>
      </c>
      <c r="G14" s="20">
        <v>-139000</v>
      </c>
      <c r="H14" s="20">
        <v>-915300</v>
      </c>
      <c r="I14" s="20">
        <v>-1562325</v>
      </c>
      <c r="J14" s="20">
        <v>-2616625</v>
      </c>
      <c r="K14" s="20">
        <v>-433775</v>
      </c>
      <c r="L14" s="20">
        <v>-1219500</v>
      </c>
      <c r="M14" s="20">
        <v>-2696500</v>
      </c>
      <c r="N14" s="20">
        <v>-4349775</v>
      </c>
      <c r="O14" s="20"/>
      <c r="P14" s="20">
        <v>-520000</v>
      </c>
      <c r="Q14" s="20">
        <v>-1489427</v>
      </c>
      <c r="R14" s="20">
        <v>-2009427</v>
      </c>
      <c r="S14" s="20"/>
      <c r="T14" s="20"/>
      <c r="U14" s="20"/>
      <c r="V14" s="20"/>
      <c r="W14" s="20">
        <v>-8975827</v>
      </c>
      <c r="X14" s="20">
        <v>-60841575</v>
      </c>
      <c r="Y14" s="20">
        <v>51865748</v>
      </c>
      <c r="Z14" s="21">
        <v>-85.247214589694636</v>
      </c>
      <c r="AA14" s="22">
        <v>-81122098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-15520502</v>
      </c>
      <c r="D17" s="26">
        <f>SUM(D6:D16)</f>
        <v>0</v>
      </c>
      <c r="E17" s="27">
        <f t="shared" si="0"/>
        <v>14961647</v>
      </c>
      <c r="F17" s="28">
        <f t="shared" si="0"/>
        <v>-11452252</v>
      </c>
      <c r="G17" s="28">
        <f t="shared" si="0"/>
        <v>2505067</v>
      </c>
      <c r="H17" s="28">
        <f t="shared" si="0"/>
        <v>2331339</v>
      </c>
      <c r="I17" s="28">
        <f t="shared" si="0"/>
        <v>1986615</v>
      </c>
      <c r="J17" s="28">
        <f t="shared" si="0"/>
        <v>6823021</v>
      </c>
      <c r="K17" s="28">
        <f t="shared" si="0"/>
        <v>8065176</v>
      </c>
      <c r="L17" s="28">
        <f t="shared" si="0"/>
        <v>3079943</v>
      </c>
      <c r="M17" s="28">
        <f t="shared" si="0"/>
        <v>-138990</v>
      </c>
      <c r="N17" s="28">
        <f t="shared" si="0"/>
        <v>11006129</v>
      </c>
      <c r="O17" s="28">
        <f t="shared" si="0"/>
        <v>2913542</v>
      </c>
      <c r="P17" s="28">
        <f t="shared" si="0"/>
        <v>2294643</v>
      </c>
      <c r="Q17" s="28">
        <f t="shared" si="0"/>
        <v>1629280</v>
      </c>
      <c r="R17" s="28">
        <f t="shared" si="0"/>
        <v>6837465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24666615</v>
      </c>
      <c r="X17" s="28">
        <f t="shared" si="0"/>
        <v>-8589195</v>
      </c>
      <c r="Y17" s="28">
        <f t="shared" si="0"/>
        <v>33255810</v>
      </c>
      <c r="Z17" s="29">
        <f>+IF(X17&lt;&gt;0,+(Y17/X17)*100,0)</f>
        <v>-387.18191867806007</v>
      </c>
      <c r="AA17" s="30">
        <f>SUM(AA6:AA16)</f>
        <v>-11452252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-3440576</v>
      </c>
      <c r="G26" s="20"/>
      <c r="H26" s="20"/>
      <c r="I26" s="20"/>
      <c r="J26" s="20"/>
      <c r="K26" s="20">
        <v>-28589</v>
      </c>
      <c r="L26" s="20"/>
      <c r="M26" s="20"/>
      <c r="N26" s="20">
        <v>-28589</v>
      </c>
      <c r="O26" s="20">
        <v>-350000</v>
      </c>
      <c r="P26" s="20"/>
      <c r="Q26" s="20"/>
      <c r="R26" s="20">
        <v>-350000</v>
      </c>
      <c r="S26" s="20"/>
      <c r="T26" s="20"/>
      <c r="U26" s="20"/>
      <c r="V26" s="20"/>
      <c r="W26" s="20">
        <v>-378589</v>
      </c>
      <c r="X26" s="20">
        <v>-2580426</v>
      </c>
      <c r="Y26" s="20">
        <v>2201837</v>
      </c>
      <c r="Z26" s="21">
        <v>-85.32843026694043</v>
      </c>
      <c r="AA26" s="22">
        <v>-3440576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-3440576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-28589</v>
      </c>
      <c r="L27" s="28">
        <f t="shared" si="1"/>
        <v>0</v>
      </c>
      <c r="M27" s="28">
        <f t="shared" si="1"/>
        <v>0</v>
      </c>
      <c r="N27" s="28">
        <f t="shared" si="1"/>
        <v>-28589</v>
      </c>
      <c r="O27" s="28">
        <f t="shared" si="1"/>
        <v>-350000</v>
      </c>
      <c r="P27" s="28">
        <f t="shared" si="1"/>
        <v>0</v>
      </c>
      <c r="Q27" s="28">
        <f t="shared" si="1"/>
        <v>0</v>
      </c>
      <c r="R27" s="28">
        <f t="shared" si="1"/>
        <v>-350000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-378589</v>
      </c>
      <c r="X27" s="28">
        <f t="shared" si="1"/>
        <v>-2580426</v>
      </c>
      <c r="Y27" s="28">
        <f t="shared" si="1"/>
        <v>2201837</v>
      </c>
      <c r="Z27" s="29">
        <f>+IF(X27&lt;&gt;0,+(Y27/X27)*100,0)</f>
        <v>-85.32843026694043</v>
      </c>
      <c r="AA27" s="30">
        <f>SUM(AA21:AA26)</f>
        <v>-3440576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-15520502</v>
      </c>
      <c r="D38" s="32">
        <f>+D17+D27+D36</f>
        <v>0</v>
      </c>
      <c r="E38" s="33">
        <f t="shared" si="3"/>
        <v>10961647</v>
      </c>
      <c r="F38" s="2">
        <f t="shared" si="3"/>
        <v>-14892828</v>
      </c>
      <c r="G38" s="2">
        <f t="shared" si="3"/>
        <v>2505067</v>
      </c>
      <c r="H38" s="2">
        <f t="shared" si="3"/>
        <v>2331339</v>
      </c>
      <c r="I38" s="2">
        <f t="shared" si="3"/>
        <v>1986615</v>
      </c>
      <c r="J38" s="2">
        <f t="shared" si="3"/>
        <v>6823021</v>
      </c>
      <c r="K38" s="2">
        <f t="shared" si="3"/>
        <v>8036587</v>
      </c>
      <c r="L38" s="2">
        <f t="shared" si="3"/>
        <v>3079943</v>
      </c>
      <c r="M38" s="2">
        <f t="shared" si="3"/>
        <v>-138990</v>
      </c>
      <c r="N38" s="2">
        <f t="shared" si="3"/>
        <v>10977540</v>
      </c>
      <c r="O38" s="2">
        <f t="shared" si="3"/>
        <v>2563542</v>
      </c>
      <c r="P38" s="2">
        <f t="shared" si="3"/>
        <v>2294643</v>
      </c>
      <c r="Q38" s="2">
        <f t="shared" si="3"/>
        <v>1629280</v>
      </c>
      <c r="R38" s="2">
        <f t="shared" si="3"/>
        <v>6487465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24288026</v>
      </c>
      <c r="X38" s="2">
        <f t="shared" si="3"/>
        <v>-11169621</v>
      </c>
      <c r="Y38" s="2">
        <f t="shared" si="3"/>
        <v>35457647</v>
      </c>
      <c r="Z38" s="34">
        <f>+IF(X38&lt;&gt;0,+(Y38/X38)*100,0)</f>
        <v>-317.4471810637084</v>
      </c>
      <c r="AA38" s="35">
        <f>+AA17+AA27+AA36</f>
        <v>-14892828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2505067</v>
      </c>
      <c r="I39" s="2">
        <f>+H40+I60</f>
        <v>4836406</v>
      </c>
      <c r="J39" s="2">
        <f>+G39</f>
        <v>0</v>
      </c>
      <c r="K39" s="2">
        <f>+I40+K60</f>
        <v>6823021</v>
      </c>
      <c r="L39" s="2">
        <f>+K40+L60</f>
        <v>14859608</v>
      </c>
      <c r="M39" s="2">
        <f>+L40+M60</f>
        <v>17939551</v>
      </c>
      <c r="N39" s="2">
        <f>+K39</f>
        <v>6823021</v>
      </c>
      <c r="O39" s="2">
        <f>+M40+O60</f>
        <v>17800561</v>
      </c>
      <c r="P39" s="2">
        <f>+O40+P60</f>
        <v>20364103</v>
      </c>
      <c r="Q39" s="2">
        <f>+P40+Q60</f>
        <v>22658746</v>
      </c>
      <c r="R39" s="2">
        <f>+O39</f>
        <v>17800561</v>
      </c>
      <c r="S39" s="2">
        <f>+Q40+S60</f>
        <v>24288026</v>
      </c>
      <c r="T39" s="2">
        <f>+S40+T60</f>
        <v>24288026</v>
      </c>
      <c r="U39" s="2">
        <f>+T40+U60</f>
        <v>24288026</v>
      </c>
      <c r="V39" s="2">
        <f>+S39</f>
        <v>24288026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-15520502</v>
      </c>
      <c r="D40" s="43">
        <f t="shared" ref="D40:AA40" si="4">+D38+D39</f>
        <v>0</v>
      </c>
      <c r="E40" s="44">
        <f t="shared" si="4"/>
        <v>10961647</v>
      </c>
      <c r="F40" s="45">
        <f t="shared" si="4"/>
        <v>-14892828</v>
      </c>
      <c r="G40" s="45">
        <f t="shared" si="4"/>
        <v>2505067</v>
      </c>
      <c r="H40" s="45">
        <f t="shared" si="4"/>
        <v>4836406</v>
      </c>
      <c r="I40" s="45">
        <f t="shared" si="4"/>
        <v>6823021</v>
      </c>
      <c r="J40" s="45">
        <f>+I40</f>
        <v>6823021</v>
      </c>
      <c r="K40" s="45">
        <f t="shared" si="4"/>
        <v>14859608</v>
      </c>
      <c r="L40" s="45">
        <f t="shared" si="4"/>
        <v>17939551</v>
      </c>
      <c r="M40" s="45">
        <f t="shared" si="4"/>
        <v>17800561</v>
      </c>
      <c r="N40" s="45">
        <f>+M40</f>
        <v>17800561</v>
      </c>
      <c r="O40" s="45">
        <f t="shared" si="4"/>
        <v>20364103</v>
      </c>
      <c r="P40" s="45">
        <f t="shared" si="4"/>
        <v>22658746</v>
      </c>
      <c r="Q40" s="45">
        <f t="shared" si="4"/>
        <v>24288026</v>
      </c>
      <c r="R40" s="45">
        <f>+Q40</f>
        <v>24288026</v>
      </c>
      <c r="S40" s="45">
        <f t="shared" si="4"/>
        <v>24288026</v>
      </c>
      <c r="T40" s="45">
        <f t="shared" si="4"/>
        <v>24288026</v>
      </c>
      <c r="U40" s="45">
        <f t="shared" si="4"/>
        <v>24288026</v>
      </c>
      <c r="V40" s="45">
        <f>+U40</f>
        <v>24288026</v>
      </c>
      <c r="W40" s="45">
        <f>+V40</f>
        <v>24288026</v>
      </c>
      <c r="X40" s="45">
        <f t="shared" si="4"/>
        <v>-11169621</v>
      </c>
      <c r="Y40" s="45">
        <f t="shared" si="4"/>
        <v>35457647</v>
      </c>
      <c r="Z40" s="46">
        <f>+IF(X40&lt;&gt;0,+(Y40/X40)*100,0)</f>
        <v>-317.4471810637084</v>
      </c>
      <c r="AA40" s="47">
        <f t="shared" si="4"/>
        <v>-14892828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8124500</v>
      </c>
      <c r="D7" s="18"/>
      <c r="E7" s="19">
        <v>12420612</v>
      </c>
      <c r="F7" s="20">
        <v>12420612</v>
      </c>
      <c r="G7" s="20">
        <v>687261</v>
      </c>
      <c r="H7" s="20">
        <v>686231</v>
      </c>
      <c r="I7" s="20">
        <v>565016</v>
      </c>
      <c r="J7" s="20">
        <v>1938508</v>
      </c>
      <c r="K7" s="20">
        <v>796603</v>
      </c>
      <c r="L7" s="20">
        <v>602374</v>
      </c>
      <c r="M7" s="20">
        <v>646229</v>
      </c>
      <c r="N7" s="20">
        <v>2045206</v>
      </c>
      <c r="O7" s="20">
        <v>661759</v>
      </c>
      <c r="P7" s="20">
        <v>733896</v>
      </c>
      <c r="Q7" s="20">
        <v>563419</v>
      </c>
      <c r="R7" s="20">
        <v>1959074</v>
      </c>
      <c r="S7" s="20"/>
      <c r="T7" s="20"/>
      <c r="U7" s="20"/>
      <c r="V7" s="20"/>
      <c r="W7" s="20">
        <v>5942788</v>
      </c>
      <c r="X7" s="20">
        <v>9315459</v>
      </c>
      <c r="Y7" s="20">
        <v>-3372671</v>
      </c>
      <c r="Z7" s="21">
        <v>-36.205097354837804</v>
      </c>
      <c r="AA7" s="22">
        <v>12420612</v>
      </c>
    </row>
    <row r="8" spans="1:27" x14ac:dyDescent="0.25">
      <c r="A8" s="23" t="s">
        <v>36</v>
      </c>
      <c r="B8" s="17" t="s">
        <v>32</v>
      </c>
      <c r="C8" s="18">
        <v>111194</v>
      </c>
      <c r="D8" s="18"/>
      <c r="E8" s="19">
        <v>72108</v>
      </c>
      <c r="F8" s="20">
        <v>165903</v>
      </c>
      <c r="G8" s="20">
        <v>15604</v>
      </c>
      <c r="H8" s="20">
        <v>28560</v>
      </c>
      <c r="I8" s="20">
        <v>17102</v>
      </c>
      <c r="J8" s="20">
        <v>61266</v>
      </c>
      <c r="K8" s="20">
        <v>14739</v>
      </c>
      <c r="L8" s="20">
        <v>7996</v>
      </c>
      <c r="M8" s="20">
        <v>9583</v>
      </c>
      <c r="N8" s="20">
        <v>32318</v>
      </c>
      <c r="O8" s="20">
        <v>17473</v>
      </c>
      <c r="P8" s="20">
        <v>18830</v>
      </c>
      <c r="Q8" s="20">
        <v>14432</v>
      </c>
      <c r="R8" s="20">
        <v>50735</v>
      </c>
      <c r="S8" s="20"/>
      <c r="T8" s="20"/>
      <c r="U8" s="20"/>
      <c r="V8" s="20"/>
      <c r="W8" s="20">
        <v>144319</v>
      </c>
      <c r="X8" s="20">
        <v>91599</v>
      </c>
      <c r="Y8" s="20">
        <v>52720</v>
      </c>
      <c r="Z8" s="21">
        <v>57.55521348486338</v>
      </c>
      <c r="AA8" s="22">
        <v>165903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3690996</v>
      </c>
      <c r="F9" s="20">
        <v>3690996</v>
      </c>
      <c r="G9" s="20"/>
      <c r="H9" s="20"/>
      <c r="I9" s="20">
        <v>922000</v>
      </c>
      <c r="J9" s="20">
        <v>922000</v>
      </c>
      <c r="K9" s="20"/>
      <c r="L9" s="20"/>
      <c r="M9" s="20">
        <v>1661000</v>
      </c>
      <c r="N9" s="20">
        <v>1661000</v>
      </c>
      <c r="O9" s="20">
        <v>748000</v>
      </c>
      <c r="P9" s="20"/>
      <c r="Q9" s="20"/>
      <c r="R9" s="20">
        <v>748000</v>
      </c>
      <c r="S9" s="20"/>
      <c r="T9" s="20"/>
      <c r="U9" s="20"/>
      <c r="V9" s="20"/>
      <c r="W9" s="20">
        <v>3331000</v>
      </c>
      <c r="X9" s="20">
        <v>2768247</v>
      </c>
      <c r="Y9" s="20">
        <v>562753</v>
      </c>
      <c r="Z9" s="21">
        <v>20.328857937893549</v>
      </c>
      <c r="AA9" s="22">
        <v>3690996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-10514724</v>
      </c>
      <c r="D14" s="18"/>
      <c r="E14" s="19">
        <v>-21088212</v>
      </c>
      <c r="F14" s="20">
        <v>-21191197</v>
      </c>
      <c r="G14" s="20">
        <v>-877375</v>
      </c>
      <c r="H14" s="20">
        <v>-898351</v>
      </c>
      <c r="I14" s="20">
        <v>-824109</v>
      </c>
      <c r="J14" s="20">
        <v>-2599835</v>
      </c>
      <c r="K14" s="20">
        <v>-847749</v>
      </c>
      <c r="L14" s="20">
        <v>-863619</v>
      </c>
      <c r="M14" s="20">
        <v>-936084</v>
      </c>
      <c r="N14" s="20">
        <v>-2647452</v>
      </c>
      <c r="O14" s="20">
        <v>-1009901</v>
      </c>
      <c r="P14" s="20">
        <v>-1343923</v>
      </c>
      <c r="Q14" s="20">
        <v>-952348</v>
      </c>
      <c r="R14" s="20">
        <v>-3306172</v>
      </c>
      <c r="S14" s="20"/>
      <c r="T14" s="20"/>
      <c r="U14" s="20"/>
      <c r="V14" s="20"/>
      <c r="W14" s="20">
        <v>-8553459</v>
      </c>
      <c r="X14" s="20">
        <v>-15857353</v>
      </c>
      <c r="Y14" s="20">
        <v>7303894</v>
      </c>
      <c r="Z14" s="21">
        <v>-46.059982394287367</v>
      </c>
      <c r="AA14" s="22">
        <v>-21191197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-2279030</v>
      </c>
      <c r="D17" s="26">
        <f>SUM(D6:D16)</f>
        <v>0</v>
      </c>
      <c r="E17" s="27">
        <f t="shared" si="0"/>
        <v>-4904496</v>
      </c>
      <c r="F17" s="28">
        <f t="shared" si="0"/>
        <v>-4913686</v>
      </c>
      <c r="G17" s="28">
        <f t="shared" si="0"/>
        <v>-174510</v>
      </c>
      <c r="H17" s="28">
        <f t="shared" si="0"/>
        <v>-183560</v>
      </c>
      <c r="I17" s="28">
        <f t="shared" si="0"/>
        <v>680009</v>
      </c>
      <c r="J17" s="28">
        <f t="shared" si="0"/>
        <v>321939</v>
      </c>
      <c r="K17" s="28">
        <f t="shared" si="0"/>
        <v>-36407</v>
      </c>
      <c r="L17" s="28">
        <f t="shared" si="0"/>
        <v>-253249</v>
      </c>
      <c r="M17" s="28">
        <f t="shared" si="0"/>
        <v>1380728</v>
      </c>
      <c r="N17" s="28">
        <f t="shared" si="0"/>
        <v>1091072</v>
      </c>
      <c r="O17" s="28">
        <f t="shared" si="0"/>
        <v>417331</v>
      </c>
      <c r="P17" s="28">
        <f t="shared" si="0"/>
        <v>-591197</v>
      </c>
      <c r="Q17" s="28">
        <f t="shared" si="0"/>
        <v>-374497</v>
      </c>
      <c r="R17" s="28">
        <f t="shared" si="0"/>
        <v>-548363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864648</v>
      </c>
      <c r="X17" s="28">
        <f t="shared" si="0"/>
        <v>-3682048</v>
      </c>
      <c r="Y17" s="28">
        <f t="shared" si="0"/>
        <v>4546696</v>
      </c>
      <c r="Z17" s="29">
        <f>+IF(X17&lt;&gt;0,+(Y17/X17)*100,0)</f>
        <v>-123.4828008760342</v>
      </c>
      <c r="AA17" s="30">
        <f>SUM(AA6:AA16)</f>
        <v>-4913686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-330448</v>
      </c>
      <c r="D26" s="18"/>
      <c r="E26" s="19">
        <v>-4530012</v>
      </c>
      <c r="F26" s="20">
        <v>-4230012</v>
      </c>
      <c r="G26" s="20"/>
      <c r="H26" s="20"/>
      <c r="I26" s="20">
        <v>-23116</v>
      </c>
      <c r="J26" s="20">
        <v>-23116</v>
      </c>
      <c r="K26" s="20">
        <v>-6000</v>
      </c>
      <c r="L26" s="20">
        <v>-43738</v>
      </c>
      <c r="M26" s="20"/>
      <c r="N26" s="20">
        <v>-49738</v>
      </c>
      <c r="O26" s="20"/>
      <c r="P26" s="20">
        <v>-447002</v>
      </c>
      <c r="Q26" s="20"/>
      <c r="R26" s="20">
        <v>-447002</v>
      </c>
      <c r="S26" s="20"/>
      <c r="T26" s="20"/>
      <c r="U26" s="20"/>
      <c r="V26" s="20"/>
      <c r="W26" s="20">
        <v>-519856</v>
      </c>
      <c r="X26" s="20">
        <v>-3277509</v>
      </c>
      <c r="Y26" s="20">
        <v>2757653</v>
      </c>
      <c r="Z26" s="21">
        <v>-84.13868581291463</v>
      </c>
      <c r="AA26" s="22">
        <v>-4230012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-330448</v>
      </c>
      <c r="D27" s="26">
        <f>SUM(D21:D26)</f>
        <v>0</v>
      </c>
      <c r="E27" s="27">
        <f t="shared" si="1"/>
        <v>-4530012</v>
      </c>
      <c r="F27" s="28">
        <f t="shared" si="1"/>
        <v>-4230012</v>
      </c>
      <c r="G27" s="28">
        <f t="shared" si="1"/>
        <v>0</v>
      </c>
      <c r="H27" s="28">
        <f t="shared" si="1"/>
        <v>0</v>
      </c>
      <c r="I27" s="28">
        <f t="shared" si="1"/>
        <v>-23116</v>
      </c>
      <c r="J27" s="28">
        <f t="shared" si="1"/>
        <v>-23116</v>
      </c>
      <c r="K27" s="28">
        <f t="shared" si="1"/>
        <v>-6000</v>
      </c>
      <c r="L27" s="28">
        <f t="shared" si="1"/>
        <v>-43738</v>
      </c>
      <c r="M27" s="28">
        <f t="shared" si="1"/>
        <v>0</v>
      </c>
      <c r="N27" s="28">
        <f t="shared" si="1"/>
        <v>-49738</v>
      </c>
      <c r="O27" s="28">
        <f t="shared" si="1"/>
        <v>0</v>
      </c>
      <c r="P27" s="28">
        <f t="shared" si="1"/>
        <v>-447002</v>
      </c>
      <c r="Q27" s="28">
        <f t="shared" si="1"/>
        <v>0</v>
      </c>
      <c r="R27" s="28">
        <f t="shared" si="1"/>
        <v>-447002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-519856</v>
      </c>
      <c r="X27" s="28">
        <f t="shared" si="1"/>
        <v>-3277509</v>
      </c>
      <c r="Y27" s="28">
        <f t="shared" si="1"/>
        <v>2757653</v>
      </c>
      <c r="Z27" s="29">
        <f>+IF(X27&lt;&gt;0,+(Y27/X27)*100,0)</f>
        <v>-84.13868581291463</v>
      </c>
      <c r="AA27" s="30">
        <f>SUM(AA21:AA26)</f>
        <v>-4230012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-2609478</v>
      </c>
      <c r="D38" s="32">
        <f>+D17+D27+D36</f>
        <v>0</v>
      </c>
      <c r="E38" s="33">
        <f t="shared" si="3"/>
        <v>-9434508</v>
      </c>
      <c r="F38" s="2">
        <f t="shared" si="3"/>
        <v>-9143698</v>
      </c>
      <c r="G38" s="2">
        <f t="shared" si="3"/>
        <v>-174510</v>
      </c>
      <c r="H38" s="2">
        <f t="shared" si="3"/>
        <v>-183560</v>
      </c>
      <c r="I38" s="2">
        <f t="shared" si="3"/>
        <v>656893</v>
      </c>
      <c r="J38" s="2">
        <f t="shared" si="3"/>
        <v>298823</v>
      </c>
      <c r="K38" s="2">
        <f t="shared" si="3"/>
        <v>-42407</v>
      </c>
      <c r="L38" s="2">
        <f t="shared" si="3"/>
        <v>-296987</v>
      </c>
      <c r="M38" s="2">
        <f t="shared" si="3"/>
        <v>1380728</v>
      </c>
      <c r="N38" s="2">
        <f t="shared" si="3"/>
        <v>1041334</v>
      </c>
      <c r="O38" s="2">
        <f t="shared" si="3"/>
        <v>417331</v>
      </c>
      <c r="P38" s="2">
        <f t="shared" si="3"/>
        <v>-1038199</v>
      </c>
      <c r="Q38" s="2">
        <f t="shared" si="3"/>
        <v>-374497</v>
      </c>
      <c r="R38" s="2">
        <f t="shared" si="3"/>
        <v>-995365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344792</v>
      </c>
      <c r="X38" s="2">
        <f t="shared" si="3"/>
        <v>-6959557</v>
      </c>
      <c r="Y38" s="2">
        <f t="shared" si="3"/>
        <v>7304349</v>
      </c>
      <c r="Z38" s="34">
        <f>+IF(X38&lt;&gt;0,+(Y38/X38)*100,0)</f>
        <v>-104.95422337944787</v>
      </c>
      <c r="AA38" s="35">
        <f>+AA17+AA27+AA36</f>
        <v>-9143698</v>
      </c>
    </row>
    <row r="39" spans="1:27" x14ac:dyDescent="0.25">
      <c r="A39" s="23" t="s">
        <v>60</v>
      </c>
      <c r="B39" s="17"/>
      <c r="C39" s="32">
        <v>-15176445</v>
      </c>
      <c r="D39" s="32"/>
      <c r="E39" s="33"/>
      <c r="F39" s="2"/>
      <c r="G39" s="2">
        <v>-17965919</v>
      </c>
      <c r="H39" s="2">
        <f>+G40+H60</f>
        <v>-18140429</v>
      </c>
      <c r="I39" s="2">
        <f>+H40+I60</f>
        <v>-18323989</v>
      </c>
      <c r="J39" s="2">
        <f>+G39</f>
        <v>-17965919</v>
      </c>
      <c r="K39" s="2">
        <f>+I40+K60</f>
        <v>-17667096</v>
      </c>
      <c r="L39" s="2">
        <f>+K40+L60</f>
        <v>-17709503</v>
      </c>
      <c r="M39" s="2">
        <f>+L40+M60</f>
        <v>-18006490</v>
      </c>
      <c r="N39" s="2">
        <f>+K39</f>
        <v>-17667096</v>
      </c>
      <c r="O39" s="2">
        <f>+M40+O60</f>
        <v>-16625762</v>
      </c>
      <c r="P39" s="2">
        <f>+O40+P60</f>
        <v>-16208431</v>
      </c>
      <c r="Q39" s="2">
        <f>+P40+Q60</f>
        <v>-17246630</v>
      </c>
      <c r="R39" s="2">
        <f>+O39</f>
        <v>-16625762</v>
      </c>
      <c r="S39" s="2">
        <f>+Q40+S60</f>
        <v>-17621127</v>
      </c>
      <c r="T39" s="2">
        <f>+S40+T60</f>
        <v>-17621127</v>
      </c>
      <c r="U39" s="2">
        <f>+T40+U60</f>
        <v>-17621127</v>
      </c>
      <c r="V39" s="2">
        <f>+S39</f>
        <v>-17621127</v>
      </c>
      <c r="W39" s="2">
        <f>+G39</f>
        <v>-17965919</v>
      </c>
      <c r="X39" s="2"/>
      <c r="Y39" s="2">
        <f>+W39-X39</f>
        <v>-17965919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-17785923</v>
      </c>
      <c r="D40" s="43">
        <f t="shared" ref="D40:AA40" si="4">+D38+D39</f>
        <v>0</v>
      </c>
      <c r="E40" s="44">
        <f t="shared" si="4"/>
        <v>-9434508</v>
      </c>
      <c r="F40" s="45">
        <f t="shared" si="4"/>
        <v>-9143698</v>
      </c>
      <c r="G40" s="45">
        <f t="shared" si="4"/>
        <v>-18140429</v>
      </c>
      <c r="H40" s="45">
        <f t="shared" si="4"/>
        <v>-18323989</v>
      </c>
      <c r="I40" s="45">
        <f t="shared" si="4"/>
        <v>-17667096</v>
      </c>
      <c r="J40" s="45">
        <f>+I40</f>
        <v>-17667096</v>
      </c>
      <c r="K40" s="45">
        <f t="shared" si="4"/>
        <v>-17709503</v>
      </c>
      <c r="L40" s="45">
        <f t="shared" si="4"/>
        <v>-18006490</v>
      </c>
      <c r="M40" s="45">
        <f t="shared" si="4"/>
        <v>-16625762</v>
      </c>
      <c r="N40" s="45">
        <f>+M40</f>
        <v>-16625762</v>
      </c>
      <c r="O40" s="45">
        <f t="shared" si="4"/>
        <v>-16208431</v>
      </c>
      <c r="P40" s="45">
        <f t="shared" si="4"/>
        <v>-17246630</v>
      </c>
      <c r="Q40" s="45">
        <f t="shared" si="4"/>
        <v>-17621127</v>
      </c>
      <c r="R40" s="45">
        <f>+Q40</f>
        <v>-17621127</v>
      </c>
      <c r="S40" s="45">
        <f t="shared" si="4"/>
        <v>-17621127</v>
      </c>
      <c r="T40" s="45">
        <f t="shared" si="4"/>
        <v>-17621127</v>
      </c>
      <c r="U40" s="45">
        <f t="shared" si="4"/>
        <v>-17621127</v>
      </c>
      <c r="V40" s="45">
        <f>+U40</f>
        <v>-17621127</v>
      </c>
      <c r="W40" s="45">
        <f>+V40</f>
        <v>-17621127</v>
      </c>
      <c r="X40" s="45">
        <f t="shared" si="4"/>
        <v>-6959557</v>
      </c>
      <c r="Y40" s="45">
        <f t="shared" si="4"/>
        <v>-10661570</v>
      </c>
      <c r="Z40" s="46">
        <f>+IF(X40&lt;&gt;0,+(Y40/X40)*100,0)</f>
        <v>153.1932276723935</v>
      </c>
      <c r="AA40" s="47">
        <f t="shared" si="4"/>
        <v>-9143698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-17965919</v>
      </c>
      <c r="J60">
        <v>-17965919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306370</v>
      </c>
      <c r="D7" s="18"/>
      <c r="E7" s="19">
        <v>1297920</v>
      </c>
      <c r="F7" s="20">
        <v>1287998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887702</v>
      </c>
      <c r="Y7" s="20">
        <v>-887702</v>
      </c>
      <c r="Z7" s="21">
        <v>-100</v>
      </c>
      <c r="AA7" s="22">
        <v>1287998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3700000</v>
      </c>
      <c r="D9" s="18"/>
      <c r="E9" s="19">
        <v>-305000</v>
      </c>
      <c r="F9" s="20">
        <v>1445000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-330628</v>
      </c>
      <c r="Y9" s="20">
        <v>330628</v>
      </c>
      <c r="Z9" s="21">
        <v>-100</v>
      </c>
      <c r="AA9" s="22">
        <v>1445000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-26662667</v>
      </c>
      <c r="D14" s="18"/>
      <c r="E14" s="19">
        <v>-36306630</v>
      </c>
      <c r="F14" s="20">
        <v>-43496921</v>
      </c>
      <c r="G14" s="20">
        <v>-620734</v>
      </c>
      <c r="H14" s="20">
        <v>-729360</v>
      </c>
      <c r="I14" s="20">
        <v>-1553164</v>
      </c>
      <c r="J14" s="20">
        <v>-2903258</v>
      </c>
      <c r="K14" s="20">
        <v>-884437</v>
      </c>
      <c r="L14" s="20">
        <v>-1711262</v>
      </c>
      <c r="M14" s="20">
        <v>-1706655</v>
      </c>
      <c r="N14" s="20">
        <v>-4302354</v>
      </c>
      <c r="O14" s="20">
        <v>-505320</v>
      </c>
      <c r="P14" s="20">
        <v>-750398</v>
      </c>
      <c r="Q14" s="20">
        <v>-2341197</v>
      </c>
      <c r="R14" s="20">
        <v>-3596915</v>
      </c>
      <c r="S14" s="20"/>
      <c r="T14" s="20"/>
      <c r="U14" s="20"/>
      <c r="V14" s="20"/>
      <c r="W14" s="20">
        <v>-10802527</v>
      </c>
      <c r="X14" s="20">
        <v>-30477087</v>
      </c>
      <c r="Y14" s="20">
        <v>19674560</v>
      </c>
      <c r="Z14" s="21">
        <v>-64.555250966078219</v>
      </c>
      <c r="AA14" s="22">
        <v>-43496921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-649998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-324999</v>
      </c>
      <c r="Y16" s="20">
        <v>324999</v>
      </c>
      <c r="Z16" s="21">
        <v>-100</v>
      </c>
      <c r="AA16" s="22">
        <v>-649998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-22656297</v>
      </c>
      <c r="D17" s="26">
        <f>SUM(D6:D16)</f>
        <v>0</v>
      </c>
      <c r="E17" s="27">
        <f t="shared" si="0"/>
        <v>-35313710</v>
      </c>
      <c r="F17" s="28">
        <f t="shared" si="0"/>
        <v>-41413921</v>
      </c>
      <c r="G17" s="28">
        <f t="shared" si="0"/>
        <v>-620734</v>
      </c>
      <c r="H17" s="28">
        <f t="shared" si="0"/>
        <v>-729360</v>
      </c>
      <c r="I17" s="28">
        <f t="shared" si="0"/>
        <v>-1553164</v>
      </c>
      <c r="J17" s="28">
        <f t="shared" si="0"/>
        <v>-2903258</v>
      </c>
      <c r="K17" s="28">
        <f t="shared" si="0"/>
        <v>-884437</v>
      </c>
      <c r="L17" s="28">
        <f t="shared" si="0"/>
        <v>-1711262</v>
      </c>
      <c r="M17" s="28">
        <f t="shared" si="0"/>
        <v>-1706655</v>
      </c>
      <c r="N17" s="28">
        <f t="shared" si="0"/>
        <v>-4302354</v>
      </c>
      <c r="O17" s="28">
        <f t="shared" si="0"/>
        <v>-505320</v>
      </c>
      <c r="P17" s="28">
        <f t="shared" si="0"/>
        <v>-750398</v>
      </c>
      <c r="Q17" s="28">
        <f t="shared" si="0"/>
        <v>-2341197</v>
      </c>
      <c r="R17" s="28">
        <f t="shared" si="0"/>
        <v>-3596915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-10802527</v>
      </c>
      <c r="X17" s="28">
        <f t="shared" si="0"/>
        <v>-30245012</v>
      </c>
      <c r="Y17" s="28">
        <f t="shared" si="0"/>
        <v>19442485</v>
      </c>
      <c r="Z17" s="29">
        <f>+IF(X17&lt;&gt;0,+(Y17/X17)*100,0)</f>
        <v>-64.28327752027343</v>
      </c>
      <c r="AA17" s="30">
        <f>SUM(AA6:AA16)</f>
        <v>-41413921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-2965826</v>
      </c>
      <c r="D26" s="18"/>
      <c r="E26" s="19">
        <v>-6100000</v>
      </c>
      <c r="F26" s="20">
        <v>-6350000</v>
      </c>
      <c r="G26" s="20">
        <v>-399700</v>
      </c>
      <c r="H26" s="20"/>
      <c r="I26" s="20"/>
      <c r="J26" s="20">
        <v>-399700</v>
      </c>
      <c r="K26" s="20"/>
      <c r="L26" s="20">
        <v>-388240</v>
      </c>
      <c r="M26" s="20">
        <v>-756676</v>
      </c>
      <c r="N26" s="20">
        <v>-1144916</v>
      </c>
      <c r="O26" s="20"/>
      <c r="P26" s="20">
        <v>-325547</v>
      </c>
      <c r="Q26" s="20">
        <v>-504530</v>
      </c>
      <c r="R26" s="20">
        <v>-830077</v>
      </c>
      <c r="S26" s="20"/>
      <c r="T26" s="20"/>
      <c r="U26" s="20"/>
      <c r="V26" s="20"/>
      <c r="W26" s="20">
        <v>-2374693</v>
      </c>
      <c r="X26" s="20">
        <v>-4574997</v>
      </c>
      <c r="Y26" s="20">
        <v>2200304</v>
      </c>
      <c r="Z26" s="21">
        <v>-48.094108039852266</v>
      </c>
      <c r="AA26" s="22">
        <v>-6350000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-2965826</v>
      </c>
      <c r="D27" s="26">
        <f>SUM(D21:D26)</f>
        <v>0</v>
      </c>
      <c r="E27" s="27">
        <f t="shared" si="1"/>
        <v>-6100000</v>
      </c>
      <c r="F27" s="28">
        <f t="shared" si="1"/>
        <v>-6350000</v>
      </c>
      <c r="G27" s="28">
        <f t="shared" si="1"/>
        <v>-399700</v>
      </c>
      <c r="H27" s="28">
        <f t="shared" si="1"/>
        <v>0</v>
      </c>
      <c r="I27" s="28">
        <f t="shared" si="1"/>
        <v>0</v>
      </c>
      <c r="J27" s="28">
        <f t="shared" si="1"/>
        <v>-399700</v>
      </c>
      <c r="K27" s="28">
        <f t="shared" si="1"/>
        <v>0</v>
      </c>
      <c r="L27" s="28">
        <f t="shared" si="1"/>
        <v>-388240</v>
      </c>
      <c r="M27" s="28">
        <f t="shared" si="1"/>
        <v>-756676</v>
      </c>
      <c r="N27" s="28">
        <f t="shared" si="1"/>
        <v>-1144916</v>
      </c>
      <c r="O27" s="28">
        <f t="shared" si="1"/>
        <v>0</v>
      </c>
      <c r="P27" s="28">
        <f t="shared" si="1"/>
        <v>-325547</v>
      </c>
      <c r="Q27" s="28">
        <f t="shared" si="1"/>
        <v>-504530</v>
      </c>
      <c r="R27" s="28">
        <f t="shared" si="1"/>
        <v>-830077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-2374693</v>
      </c>
      <c r="X27" s="28">
        <f t="shared" si="1"/>
        <v>-4574997</v>
      </c>
      <c r="Y27" s="28">
        <f t="shared" si="1"/>
        <v>2200304</v>
      </c>
      <c r="Z27" s="29">
        <f>+IF(X27&lt;&gt;0,+(Y27/X27)*100,0)</f>
        <v>-48.094108039852266</v>
      </c>
      <c r="AA27" s="30">
        <f>SUM(AA21:AA26)</f>
        <v>-6350000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-25622123</v>
      </c>
      <c r="D38" s="32">
        <f>+D17+D27+D36</f>
        <v>0</v>
      </c>
      <c r="E38" s="33">
        <f t="shared" si="3"/>
        <v>-41413710</v>
      </c>
      <c r="F38" s="2">
        <f t="shared" si="3"/>
        <v>-47763921</v>
      </c>
      <c r="G38" s="2">
        <f t="shared" si="3"/>
        <v>-1020434</v>
      </c>
      <c r="H38" s="2">
        <f t="shared" si="3"/>
        <v>-729360</v>
      </c>
      <c r="I38" s="2">
        <f t="shared" si="3"/>
        <v>-1553164</v>
      </c>
      <c r="J38" s="2">
        <f t="shared" si="3"/>
        <v>-3302958</v>
      </c>
      <c r="K38" s="2">
        <f t="shared" si="3"/>
        <v>-884437</v>
      </c>
      <c r="L38" s="2">
        <f t="shared" si="3"/>
        <v>-2099502</v>
      </c>
      <c r="M38" s="2">
        <f t="shared" si="3"/>
        <v>-2463331</v>
      </c>
      <c r="N38" s="2">
        <f t="shared" si="3"/>
        <v>-5447270</v>
      </c>
      <c r="O38" s="2">
        <f t="shared" si="3"/>
        <v>-505320</v>
      </c>
      <c r="P38" s="2">
        <f t="shared" si="3"/>
        <v>-1075945</v>
      </c>
      <c r="Q38" s="2">
        <f t="shared" si="3"/>
        <v>-2845727</v>
      </c>
      <c r="R38" s="2">
        <f t="shared" si="3"/>
        <v>-4426992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-13177220</v>
      </c>
      <c r="X38" s="2">
        <f t="shared" si="3"/>
        <v>-34820009</v>
      </c>
      <c r="Y38" s="2">
        <f t="shared" si="3"/>
        <v>21642789</v>
      </c>
      <c r="Z38" s="34">
        <f>+IF(X38&lt;&gt;0,+(Y38/X38)*100,0)</f>
        <v>-62.156184393863889</v>
      </c>
      <c r="AA38" s="35">
        <f>+AA17+AA27+AA36</f>
        <v>-47763921</v>
      </c>
    </row>
    <row r="39" spans="1:27" x14ac:dyDescent="0.25">
      <c r="A39" s="23" t="s">
        <v>60</v>
      </c>
      <c r="B39" s="17"/>
      <c r="C39" s="32">
        <v>-47517579</v>
      </c>
      <c r="D39" s="32"/>
      <c r="E39" s="33"/>
      <c r="F39" s="2"/>
      <c r="G39" s="2">
        <v>-64698575</v>
      </c>
      <c r="H39" s="2">
        <f>+G40+H60</f>
        <v>-65719009</v>
      </c>
      <c r="I39" s="2">
        <f>+H40+I60</f>
        <v>-66448369</v>
      </c>
      <c r="J39" s="2">
        <f>+G39</f>
        <v>-64698575</v>
      </c>
      <c r="K39" s="2">
        <f>+I40+K60</f>
        <v>-68001533</v>
      </c>
      <c r="L39" s="2">
        <f>+K40+L60</f>
        <v>-68885970</v>
      </c>
      <c r="M39" s="2">
        <f>+L40+M60</f>
        <v>-70985472</v>
      </c>
      <c r="N39" s="2">
        <f>+K39</f>
        <v>-68001533</v>
      </c>
      <c r="O39" s="2">
        <f>+M40+O60</f>
        <v>-73448803</v>
      </c>
      <c r="P39" s="2">
        <f>+O40+P60</f>
        <v>-73954123</v>
      </c>
      <c r="Q39" s="2">
        <f>+P40+Q60</f>
        <v>-75030068</v>
      </c>
      <c r="R39" s="2">
        <f>+O39</f>
        <v>-73448803</v>
      </c>
      <c r="S39" s="2">
        <f>+Q40+S60</f>
        <v>-77875795</v>
      </c>
      <c r="T39" s="2">
        <f>+S40+T60</f>
        <v>-77875795</v>
      </c>
      <c r="U39" s="2">
        <f>+T40+U60</f>
        <v>-77875795</v>
      </c>
      <c r="V39" s="2">
        <f>+S39</f>
        <v>-77875795</v>
      </c>
      <c r="W39" s="2">
        <f>+G39</f>
        <v>-64698575</v>
      </c>
      <c r="X39" s="2"/>
      <c r="Y39" s="2">
        <f>+W39-X39</f>
        <v>-64698575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-73139702</v>
      </c>
      <c r="D40" s="43">
        <f t="shared" ref="D40:AA40" si="4">+D38+D39</f>
        <v>0</v>
      </c>
      <c r="E40" s="44">
        <f t="shared" si="4"/>
        <v>-41413710</v>
      </c>
      <c r="F40" s="45">
        <f t="shared" si="4"/>
        <v>-47763921</v>
      </c>
      <c r="G40" s="45">
        <f t="shared" si="4"/>
        <v>-65719009</v>
      </c>
      <c r="H40" s="45">
        <f t="shared" si="4"/>
        <v>-66448369</v>
      </c>
      <c r="I40" s="45">
        <f t="shared" si="4"/>
        <v>-68001533</v>
      </c>
      <c r="J40" s="45">
        <f>+I40</f>
        <v>-68001533</v>
      </c>
      <c r="K40" s="45">
        <f t="shared" si="4"/>
        <v>-68885970</v>
      </c>
      <c r="L40" s="45">
        <f t="shared" si="4"/>
        <v>-70985472</v>
      </c>
      <c r="M40" s="45">
        <f t="shared" si="4"/>
        <v>-73448803</v>
      </c>
      <c r="N40" s="45">
        <f>+M40</f>
        <v>-73448803</v>
      </c>
      <c r="O40" s="45">
        <f t="shared" si="4"/>
        <v>-73954123</v>
      </c>
      <c r="P40" s="45">
        <f t="shared" si="4"/>
        <v>-75030068</v>
      </c>
      <c r="Q40" s="45">
        <f t="shared" si="4"/>
        <v>-77875795</v>
      </c>
      <c r="R40" s="45">
        <f>+Q40</f>
        <v>-77875795</v>
      </c>
      <c r="S40" s="45">
        <f t="shared" si="4"/>
        <v>-77875795</v>
      </c>
      <c r="T40" s="45">
        <f t="shared" si="4"/>
        <v>-77875795</v>
      </c>
      <c r="U40" s="45">
        <f t="shared" si="4"/>
        <v>-77875795</v>
      </c>
      <c r="V40" s="45">
        <f>+U40</f>
        <v>-77875795</v>
      </c>
      <c r="W40" s="45">
        <f>+V40</f>
        <v>-77875795</v>
      </c>
      <c r="X40" s="45">
        <f t="shared" si="4"/>
        <v>-34820009</v>
      </c>
      <c r="Y40" s="45">
        <f t="shared" si="4"/>
        <v>-43055786</v>
      </c>
      <c r="Z40" s="46">
        <f>+IF(X40&lt;&gt;0,+(Y40/X40)*100,0)</f>
        <v>123.65242639655838</v>
      </c>
      <c r="AA40" s="47">
        <f t="shared" si="4"/>
        <v>-47763921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-64698575</v>
      </c>
      <c r="J60">
        <v>-64698575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>
        <v>96300</v>
      </c>
      <c r="P6" s="20"/>
      <c r="Q6" s="20"/>
      <c r="R6" s="20">
        <v>96300</v>
      </c>
      <c r="S6" s="20"/>
      <c r="T6" s="20"/>
      <c r="U6" s="20"/>
      <c r="V6" s="20"/>
      <c r="W6" s="20">
        <v>96300</v>
      </c>
      <c r="X6" s="20"/>
      <c r="Y6" s="20">
        <v>96300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4804490</v>
      </c>
      <c r="D7" s="18"/>
      <c r="E7" s="19">
        <v>5712444</v>
      </c>
      <c r="F7" s="20">
        <v>3712444</v>
      </c>
      <c r="G7" s="20">
        <v>373858</v>
      </c>
      <c r="H7" s="20">
        <v>303484</v>
      </c>
      <c r="I7" s="20">
        <v>326226</v>
      </c>
      <c r="J7" s="20">
        <v>1003568</v>
      </c>
      <c r="K7" s="20">
        <v>353929</v>
      </c>
      <c r="L7" s="20">
        <v>352867</v>
      </c>
      <c r="M7" s="20">
        <v>318436</v>
      </c>
      <c r="N7" s="20">
        <v>1025232</v>
      </c>
      <c r="O7" s="20">
        <v>365772</v>
      </c>
      <c r="P7" s="20">
        <v>324457</v>
      </c>
      <c r="Q7" s="20">
        <v>409470</v>
      </c>
      <c r="R7" s="20">
        <v>1099699</v>
      </c>
      <c r="S7" s="20"/>
      <c r="T7" s="20"/>
      <c r="U7" s="20"/>
      <c r="V7" s="20"/>
      <c r="W7" s="20">
        <v>3128499</v>
      </c>
      <c r="X7" s="20">
        <v>3484333</v>
      </c>
      <c r="Y7" s="20">
        <v>-355834</v>
      </c>
      <c r="Z7" s="21">
        <v>-10.212399331521988</v>
      </c>
      <c r="AA7" s="22">
        <v>3712444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3042000</v>
      </c>
      <c r="G9" s="20"/>
      <c r="H9" s="20"/>
      <c r="I9" s="20"/>
      <c r="J9" s="20"/>
      <c r="K9" s="20"/>
      <c r="L9" s="20"/>
      <c r="M9" s="20"/>
      <c r="N9" s="20"/>
      <c r="O9" s="20">
        <v>45795492</v>
      </c>
      <c r="P9" s="20"/>
      <c r="Q9" s="20"/>
      <c r="R9" s="20">
        <v>45795492</v>
      </c>
      <c r="S9" s="20"/>
      <c r="T9" s="20"/>
      <c r="U9" s="20"/>
      <c r="V9" s="20"/>
      <c r="W9" s="20">
        <v>45795492</v>
      </c>
      <c r="X9" s="20">
        <v>1216800</v>
      </c>
      <c r="Y9" s="20">
        <v>44578692</v>
      </c>
      <c r="Z9" s="21">
        <v>3663.6005917159764</v>
      </c>
      <c r="AA9" s="22">
        <v>3042000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-3144927</v>
      </c>
      <c r="D14" s="18"/>
      <c r="E14" s="19">
        <v>-28346232</v>
      </c>
      <c r="F14" s="20">
        <v>-29931232</v>
      </c>
      <c r="G14" s="20">
        <v>-2503947</v>
      </c>
      <c r="H14" s="20">
        <v>-823645</v>
      </c>
      <c r="I14" s="20">
        <v>-361995</v>
      </c>
      <c r="J14" s="20">
        <v>-3689587</v>
      </c>
      <c r="K14" s="20">
        <v>-629600</v>
      </c>
      <c r="L14" s="20">
        <v>-826268</v>
      </c>
      <c r="M14" s="20">
        <v>-632898</v>
      </c>
      <c r="N14" s="20">
        <v>-2088766</v>
      </c>
      <c r="O14" s="20">
        <v>-553717</v>
      </c>
      <c r="P14" s="20">
        <v>-957123</v>
      </c>
      <c r="Q14" s="20">
        <v>-503834</v>
      </c>
      <c r="R14" s="20">
        <v>-2014674</v>
      </c>
      <c r="S14" s="20"/>
      <c r="T14" s="20"/>
      <c r="U14" s="20"/>
      <c r="V14" s="20"/>
      <c r="W14" s="20">
        <v>-7793027</v>
      </c>
      <c r="X14" s="20">
        <v>-21893674</v>
      </c>
      <c r="Y14" s="20">
        <v>14100647</v>
      </c>
      <c r="Z14" s="21">
        <v>-64.4051199446927</v>
      </c>
      <c r="AA14" s="22">
        <v>-29931232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1659563</v>
      </c>
      <c r="D17" s="26">
        <f>SUM(D6:D16)</f>
        <v>0</v>
      </c>
      <c r="E17" s="27">
        <f t="shared" si="0"/>
        <v>-22633788</v>
      </c>
      <c r="F17" s="28">
        <f t="shared" si="0"/>
        <v>-23176788</v>
      </c>
      <c r="G17" s="28">
        <f t="shared" si="0"/>
        <v>-2130089</v>
      </c>
      <c r="H17" s="28">
        <f t="shared" si="0"/>
        <v>-520161</v>
      </c>
      <c r="I17" s="28">
        <f t="shared" si="0"/>
        <v>-35769</v>
      </c>
      <c r="J17" s="28">
        <f t="shared" si="0"/>
        <v>-2686019</v>
      </c>
      <c r="K17" s="28">
        <f t="shared" si="0"/>
        <v>-275671</v>
      </c>
      <c r="L17" s="28">
        <f t="shared" si="0"/>
        <v>-473401</v>
      </c>
      <c r="M17" s="28">
        <f t="shared" si="0"/>
        <v>-314462</v>
      </c>
      <c r="N17" s="28">
        <f t="shared" si="0"/>
        <v>-1063534</v>
      </c>
      <c r="O17" s="28">
        <f t="shared" si="0"/>
        <v>45703847</v>
      </c>
      <c r="P17" s="28">
        <f t="shared" si="0"/>
        <v>-632666</v>
      </c>
      <c r="Q17" s="28">
        <f t="shared" si="0"/>
        <v>-94364</v>
      </c>
      <c r="R17" s="28">
        <f t="shared" si="0"/>
        <v>44976817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41227264</v>
      </c>
      <c r="X17" s="28">
        <f t="shared" si="0"/>
        <v>-17192541</v>
      </c>
      <c r="Y17" s="28">
        <f t="shared" si="0"/>
        <v>58419805</v>
      </c>
      <c r="Z17" s="29">
        <f>+IF(X17&lt;&gt;0,+(Y17/X17)*100,0)</f>
        <v>-339.79738655269165</v>
      </c>
      <c r="AA17" s="30">
        <f>SUM(AA6:AA16)</f>
        <v>-23176788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-1898842</v>
      </c>
      <c r="D26" s="18"/>
      <c r="E26" s="19">
        <v>-23218732</v>
      </c>
      <c r="F26" s="20">
        <v>-13414377</v>
      </c>
      <c r="G26" s="20">
        <v>-150000</v>
      </c>
      <c r="H26" s="20"/>
      <c r="I26" s="20"/>
      <c r="J26" s="20">
        <v>-150000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-13492304</v>
      </c>
      <c r="Y26" s="20">
        <v>13342304</v>
      </c>
      <c r="Z26" s="21">
        <v>-98.888255111951224</v>
      </c>
      <c r="AA26" s="22">
        <v>-13414377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-1898842</v>
      </c>
      <c r="D27" s="26">
        <f>SUM(D21:D26)</f>
        <v>0</v>
      </c>
      <c r="E27" s="27">
        <f t="shared" si="1"/>
        <v>-23218732</v>
      </c>
      <c r="F27" s="28">
        <f t="shared" si="1"/>
        <v>-13414377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-13492304</v>
      </c>
      <c r="Y27" s="28">
        <f t="shared" si="1"/>
        <v>13342304</v>
      </c>
      <c r="Z27" s="29">
        <f>+IF(X27&lt;&gt;0,+(Y27/X27)*100,0)</f>
        <v>-98.888255111951224</v>
      </c>
      <c r="AA27" s="30">
        <f>SUM(AA21:AA26)</f>
        <v>-13414377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-239279</v>
      </c>
      <c r="D38" s="32">
        <f>+D17+D27+D36</f>
        <v>0</v>
      </c>
      <c r="E38" s="33">
        <f t="shared" si="3"/>
        <v>-45852520</v>
      </c>
      <c r="F38" s="2">
        <f t="shared" si="3"/>
        <v>-36591165</v>
      </c>
      <c r="G38" s="2">
        <f t="shared" si="3"/>
        <v>-2280089</v>
      </c>
      <c r="H38" s="2">
        <f t="shared" si="3"/>
        <v>-520161</v>
      </c>
      <c r="I38" s="2">
        <f t="shared" si="3"/>
        <v>-35769</v>
      </c>
      <c r="J38" s="2">
        <f t="shared" si="3"/>
        <v>-2836019</v>
      </c>
      <c r="K38" s="2">
        <f t="shared" si="3"/>
        <v>-275671</v>
      </c>
      <c r="L38" s="2">
        <f t="shared" si="3"/>
        <v>-473401</v>
      </c>
      <c r="M38" s="2">
        <f t="shared" si="3"/>
        <v>-314462</v>
      </c>
      <c r="N38" s="2">
        <f t="shared" si="3"/>
        <v>-1063534</v>
      </c>
      <c r="O38" s="2">
        <f t="shared" si="3"/>
        <v>45703847</v>
      </c>
      <c r="P38" s="2">
        <f t="shared" si="3"/>
        <v>-632666</v>
      </c>
      <c r="Q38" s="2">
        <f t="shared" si="3"/>
        <v>-94364</v>
      </c>
      <c r="R38" s="2">
        <f t="shared" si="3"/>
        <v>44976817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41077264</v>
      </c>
      <c r="X38" s="2">
        <f t="shared" si="3"/>
        <v>-30684845</v>
      </c>
      <c r="Y38" s="2">
        <f t="shared" si="3"/>
        <v>71762109</v>
      </c>
      <c r="Z38" s="34">
        <f>+IF(X38&lt;&gt;0,+(Y38/X38)*100,0)</f>
        <v>-233.86824668659725</v>
      </c>
      <c r="AA38" s="35">
        <f>+AA17+AA27+AA36</f>
        <v>-36591165</v>
      </c>
    </row>
    <row r="39" spans="1:27" x14ac:dyDescent="0.25">
      <c r="A39" s="23" t="s">
        <v>60</v>
      </c>
      <c r="B39" s="17"/>
      <c r="C39" s="32">
        <v>-5783091</v>
      </c>
      <c r="D39" s="32"/>
      <c r="E39" s="33"/>
      <c r="F39" s="2"/>
      <c r="G39" s="2">
        <v>-7137692</v>
      </c>
      <c r="H39" s="2">
        <f>+G40+H60</f>
        <v>-9417781</v>
      </c>
      <c r="I39" s="2">
        <f>+H40+I60</f>
        <v>-9937942</v>
      </c>
      <c r="J39" s="2">
        <f>+G39</f>
        <v>-7137692</v>
      </c>
      <c r="K39" s="2">
        <f>+I40+K60</f>
        <v>-9973711</v>
      </c>
      <c r="L39" s="2">
        <f>+K40+L60</f>
        <v>-10249382</v>
      </c>
      <c r="M39" s="2">
        <f>+L40+M60</f>
        <v>-10722783</v>
      </c>
      <c r="N39" s="2">
        <f>+K39</f>
        <v>-9973711</v>
      </c>
      <c r="O39" s="2">
        <f>+M40+O60</f>
        <v>-3899553</v>
      </c>
      <c r="P39" s="2">
        <f>+O40+P60</f>
        <v>41804294</v>
      </c>
      <c r="Q39" s="2">
        <f>+P40+Q60</f>
        <v>41171628</v>
      </c>
      <c r="R39" s="2">
        <f>+O39</f>
        <v>-3899553</v>
      </c>
      <c r="S39" s="2">
        <f>+Q40+S60</f>
        <v>41077264</v>
      </c>
      <c r="T39" s="2">
        <f>+S40+T60</f>
        <v>41077264</v>
      </c>
      <c r="U39" s="2">
        <f>+T40+U60</f>
        <v>41077264</v>
      </c>
      <c r="V39" s="2">
        <f>+S39</f>
        <v>41077264</v>
      </c>
      <c r="W39" s="2">
        <f>+G39</f>
        <v>-7137692</v>
      </c>
      <c r="X39" s="2"/>
      <c r="Y39" s="2">
        <f>+W39-X39</f>
        <v>-7137692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-6022370</v>
      </c>
      <c r="D40" s="43">
        <f t="shared" ref="D40:AA40" si="4">+D38+D39</f>
        <v>0</v>
      </c>
      <c r="E40" s="44">
        <f t="shared" si="4"/>
        <v>-45852520</v>
      </c>
      <c r="F40" s="45">
        <f t="shared" si="4"/>
        <v>-36591165</v>
      </c>
      <c r="G40" s="45">
        <f t="shared" si="4"/>
        <v>-9417781</v>
      </c>
      <c r="H40" s="45">
        <f t="shared" si="4"/>
        <v>-9937942</v>
      </c>
      <c r="I40" s="45">
        <f t="shared" si="4"/>
        <v>-9973711</v>
      </c>
      <c r="J40" s="45">
        <f>+I40</f>
        <v>-9973711</v>
      </c>
      <c r="K40" s="45">
        <f t="shared" si="4"/>
        <v>-10249382</v>
      </c>
      <c r="L40" s="45">
        <f t="shared" si="4"/>
        <v>-10722783</v>
      </c>
      <c r="M40" s="45">
        <f t="shared" si="4"/>
        <v>-11037245</v>
      </c>
      <c r="N40" s="45">
        <f>+M40</f>
        <v>-11037245</v>
      </c>
      <c r="O40" s="45">
        <f t="shared" si="4"/>
        <v>41804294</v>
      </c>
      <c r="P40" s="45">
        <f t="shared" si="4"/>
        <v>41171628</v>
      </c>
      <c r="Q40" s="45">
        <f t="shared" si="4"/>
        <v>41077264</v>
      </c>
      <c r="R40" s="45">
        <f>+Q40</f>
        <v>41077264</v>
      </c>
      <c r="S40" s="45">
        <f t="shared" si="4"/>
        <v>41077264</v>
      </c>
      <c r="T40" s="45">
        <f t="shared" si="4"/>
        <v>41077264</v>
      </c>
      <c r="U40" s="45">
        <f t="shared" si="4"/>
        <v>41077264</v>
      </c>
      <c r="V40" s="45">
        <f>+U40</f>
        <v>41077264</v>
      </c>
      <c r="W40" s="45">
        <f>+V40</f>
        <v>41077264</v>
      </c>
      <c r="X40" s="45">
        <f t="shared" si="4"/>
        <v>-30684845</v>
      </c>
      <c r="Y40" s="45">
        <f t="shared" si="4"/>
        <v>64624417</v>
      </c>
      <c r="Z40" s="46">
        <f>+IF(X40&lt;&gt;0,+(Y40/X40)*100,0)</f>
        <v>-210.60695271558322</v>
      </c>
      <c r="AA40" s="47">
        <f t="shared" si="4"/>
        <v>-36591165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-7137692</v>
      </c>
      <c r="J60">
        <v>-7137692</v>
      </c>
      <c r="O60">
        <v>7137692</v>
      </c>
      <c r="R60">
        <v>7137692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528000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396000</v>
      </c>
      <c r="Y7" s="20">
        <v>-396000</v>
      </c>
      <c r="Z7" s="21">
        <v>-100</v>
      </c>
      <c r="AA7" s="22">
        <v>528000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-1141490</v>
      </c>
      <c r="F14" s="20">
        <v>-1012600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-759456</v>
      </c>
      <c r="Y14" s="20">
        <v>759456</v>
      </c>
      <c r="Z14" s="21">
        <v>-100</v>
      </c>
      <c r="AA14" s="22">
        <v>-1012600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-1141490</v>
      </c>
      <c r="F17" s="28">
        <f t="shared" si="0"/>
        <v>-484600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-363456</v>
      </c>
      <c r="Y17" s="28">
        <f t="shared" si="0"/>
        <v>363456</v>
      </c>
      <c r="Z17" s="29">
        <f>+IF(X17&lt;&gt;0,+(Y17/X17)*100,0)</f>
        <v>-100</v>
      </c>
      <c r="AA17" s="30">
        <f>SUM(AA6:AA16)</f>
        <v>-484600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-1141490</v>
      </c>
      <c r="F38" s="2">
        <f t="shared" si="3"/>
        <v>-484600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-363456</v>
      </c>
      <c r="Y38" s="2">
        <f t="shared" si="3"/>
        <v>363456</v>
      </c>
      <c r="Z38" s="34">
        <f>+IF(X38&lt;&gt;0,+(Y38/X38)*100,0)</f>
        <v>-100</v>
      </c>
      <c r="AA38" s="35">
        <f>+AA17+AA27+AA36</f>
        <v>-484600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-1141490</v>
      </c>
      <c r="F40" s="45">
        <f t="shared" si="4"/>
        <v>-484600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-363456</v>
      </c>
      <c r="Y40" s="45">
        <f t="shared" si="4"/>
        <v>363456</v>
      </c>
      <c r="Z40" s="46">
        <f>+IF(X40&lt;&gt;0,+(Y40/X40)*100,0)</f>
        <v>-100</v>
      </c>
      <c r="AA40" s="47">
        <f t="shared" si="4"/>
        <v>-484600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340224</v>
      </c>
      <c r="F11" s="20">
        <v>340224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255168</v>
      </c>
      <c r="Y11" s="20">
        <v>-255168</v>
      </c>
      <c r="Z11" s="21">
        <v>-100</v>
      </c>
      <c r="AA11" s="22">
        <v>340224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-46000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294224</v>
      </c>
      <c r="F17" s="28">
        <f t="shared" si="0"/>
        <v>340224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255168</v>
      </c>
      <c r="Y17" s="28">
        <f t="shared" si="0"/>
        <v>-255168</v>
      </c>
      <c r="Z17" s="29">
        <f>+IF(X17&lt;&gt;0,+(Y17/X17)*100,0)</f>
        <v>-100</v>
      </c>
      <c r="AA17" s="30">
        <f>SUM(AA6:AA16)</f>
        <v>340224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-7899073</v>
      </c>
      <c r="F26" s="20">
        <v>-7899073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-5924304</v>
      </c>
      <c r="Y26" s="20">
        <v>5924304</v>
      </c>
      <c r="Z26" s="21">
        <v>-100</v>
      </c>
      <c r="AA26" s="22">
        <v>-7899073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-7899073</v>
      </c>
      <c r="F27" s="28">
        <f t="shared" si="1"/>
        <v>-7899073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-5924304</v>
      </c>
      <c r="Y27" s="28">
        <f t="shared" si="1"/>
        <v>5924304</v>
      </c>
      <c r="Z27" s="29">
        <f>+IF(X27&lt;&gt;0,+(Y27/X27)*100,0)</f>
        <v>-100</v>
      </c>
      <c r="AA27" s="30">
        <f>SUM(AA21:AA26)</f>
        <v>-7899073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-7604849</v>
      </c>
      <c r="F38" s="2">
        <f t="shared" si="3"/>
        <v>-7558849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-5669136</v>
      </c>
      <c r="Y38" s="2">
        <f t="shared" si="3"/>
        <v>5669136</v>
      </c>
      <c r="Z38" s="34">
        <f>+IF(X38&lt;&gt;0,+(Y38/X38)*100,0)</f>
        <v>-100</v>
      </c>
      <c r="AA38" s="35">
        <f>+AA17+AA27+AA36</f>
        <v>-7558849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-7604849</v>
      </c>
      <c r="F40" s="45">
        <f t="shared" si="4"/>
        <v>-7558849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-5669136</v>
      </c>
      <c r="Y40" s="45">
        <f t="shared" si="4"/>
        <v>5669136</v>
      </c>
      <c r="Z40" s="46">
        <f>+IF(X40&lt;&gt;0,+(Y40/X40)*100,0)</f>
        <v>-100</v>
      </c>
      <c r="AA40" s="47">
        <f t="shared" si="4"/>
        <v>-7558849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9919000</v>
      </c>
      <c r="F7" s="20">
        <v>9919000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7439251</v>
      </c>
      <c r="Y7" s="20">
        <v>-7439251</v>
      </c>
      <c r="Z7" s="21">
        <v>-100</v>
      </c>
      <c r="AA7" s="22">
        <v>9919000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9919000</v>
      </c>
      <c r="F17" s="28">
        <f t="shared" si="0"/>
        <v>9919000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7439251</v>
      </c>
      <c r="Y17" s="28">
        <f t="shared" si="0"/>
        <v>-7439251</v>
      </c>
      <c r="Z17" s="29">
        <f>+IF(X17&lt;&gt;0,+(Y17/X17)*100,0)</f>
        <v>-100</v>
      </c>
      <c r="AA17" s="30">
        <f>SUM(AA6:AA16)</f>
        <v>9919000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9919000</v>
      </c>
      <c r="F38" s="2">
        <f t="shared" si="3"/>
        <v>9919000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7439251</v>
      </c>
      <c r="Y38" s="2">
        <f t="shared" si="3"/>
        <v>-7439251</v>
      </c>
      <c r="Z38" s="34">
        <f>+IF(X38&lt;&gt;0,+(Y38/X38)*100,0)</f>
        <v>-100</v>
      </c>
      <c r="AA38" s="35">
        <f>+AA17+AA27+AA36</f>
        <v>9919000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9919000</v>
      </c>
      <c r="F40" s="45">
        <f t="shared" si="4"/>
        <v>9919000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7439251</v>
      </c>
      <c r="Y40" s="45">
        <f t="shared" si="4"/>
        <v>-7439251</v>
      </c>
      <c r="Z40" s="46">
        <f>+IF(X40&lt;&gt;0,+(Y40/X40)*100,0)</f>
        <v>-100</v>
      </c>
      <c r="AA40" s="47">
        <f t="shared" si="4"/>
        <v>9919000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754156</v>
      </c>
      <c r="D7" s="18"/>
      <c r="E7" s="19">
        <v>4107363</v>
      </c>
      <c r="F7" s="20">
        <v>2046329</v>
      </c>
      <c r="G7" s="20"/>
      <c r="H7" s="20">
        <v>66920</v>
      </c>
      <c r="I7" s="20"/>
      <c r="J7" s="20">
        <v>66920</v>
      </c>
      <c r="K7" s="20">
        <v>65310</v>
      </c>
      <c r="L7" s="20">
        <v>68374</v>
      </c>
      <c r="M7" s="20">
        <v>65899</v>
      </c>
      <c r="N7" s="20">
        <v>199583</v>
      </c>
      <c r="O7" s="20">
        <v>169792</v>
      </c>
      <c r="P7" s="20">
        <v>55843</v>
      </c>
      <c r="Q7" s="20">
        <v>79922</v>
      </c>
      <c r="R7" s="20">
        <v>305557</v>
      </c>
      <c r="S7" s="20"/>
      <c r="T7" s="20"/>
      <c r="U7" s="20"/>
      <c r="V7" s="20"/>
      <c r="W7" s="20">
        <v>572060</v>
      </c>
      <c r="X7" s="20">
        <v>2256106</v>
      </c>
      <c r="Y7" s="20">
        <v>-1684046</v>
      </c>
      <c r="Z7" s="21">
        <v>-74.643921872465214</v>
      </c>
      <c r="AA7" s="22">
        <v>2046329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1250567</v>
      </c>
      <c r="F9" s="20">
        <v>1250567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937926</v>
      </c>
      <c r="Y9" s="20">
        <v>-937926</v>
      </c>
      <c r="Z9" s="21">
        <v>-100</v>
      </c>
      <c r="AA9" s="22">
        <v>1250567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5237888</v>
      </c>
      <c r="D14" s="18"/>
      <c r="E14" s="19">
        <v>-7476927</v>
      </c>
      <c r="F14" s="20">
        <v>-7235476</v>
      </c>
      <c r="G14" s="20"/>
      <c r="H14" s="20">
        <v>-7349</v>
      </c>
      <c r="I14" s="20"/>
      <c r="J14" s="20">
        <v>-7349</v>
      </c>
      <c r="K14" s="20"/>
      <c r="L14" s="20">
        <v>-79904</v>
      </c>
      <c r="M14" s="20">
        <v>-534515</v>
      </c>
      <c r="N14" s="20">
        <v>-614419</v>
      </c>
      <c r="O14" s="20">
        <v>-70569</v>
      </c>
      <c r="P14" s="20"/>
      <c r="Q14" s="20">
        <v>-33000</v>
      </c>
      <c r="R14" s="20">
        <v>-103569</v>
      </c>
      <c r="S14" s="20"/>
      <c r="T14" s="20"/>
      <c r="U14" s="20"/>
      <c r="V14" s="20"/>
      <c r="W14" s="20">
        <v>-725337</v>
      </c>
      <c r="X14" s="20">
        <v>-5511131</v>
      </c>
      <c r="Y14" s="20">
        <v>4785794</v>
      </c>
      <c r="Z14" s="21">
        <v>-86.838690642628521</v>
      </c>
      <c r="AA14" s="22">
        <v>-7235476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5992044</v>
      </c>
      <c r="D17" s="26">
        <f>SUM(D6:D16)</f>
        <v>0</v>
      </c>
      <c r="E17" s="27">
        <f t="shared" si="0"/>
        <v>-2118997</v>
      </c>
      <c r="F17" s="28">
        <f t="shared" si="0"/>
        <v>-3938580</v>
      </c>
      <c r="G17" s="28">
        <f t="shared" si="0"/>
        <v>0</v>
      </c>
      <c r="H17" s="28">
        <f t="shared" si="0"/>
        <v>59571</v>
      </c>
      <c r="I17" s="28">
        <f t="shared" si="0"/>
        <v>0</v>
      </c>
      <c r="J17" s="28">
        <f t="shared" si="0"/>
        <v>59571</v>
      </c>
      <c r="K17" s="28">
        <f t="shared" si="0"/>
        <v>65310</v>
      </c>
      <c r="L17" s="28">
        <f t="shared" si="0"/>
        <v>-11530</v>
      </c>
      <c r="M17" s="28">
        <f t="shared" si="0"/>
        <v>-468616</v>
      </c>
      <c r="N17" s="28">
        <f t="shared" si="0"/>
        <v>-414836</v>
      </c>
      <c r="O17" s="28">
        <f t="shared" si="0"/>
        <v>99223</v>
      </c>
      <c r="P17" s="28">
        <f t="shared" si="0"/>
        <v>55843</v>
      </c>
      <c r="Q17" s="28">
        <f t="shared" si="0"/>
        <v>46922</v>
      </c>
      <c r="R17" s="28">
        <f t="shared" si="0"/>
        <v>201988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-153277</v>
      </c>
      <c r="X17" s="28">
        <f t="shared" si="0"/>
        <v>-2317099</v>
      </c>
      <c r="Y17" s="28">
        <f t="shared" si="0"/>
        <v>2163822</v>
      </c>
      <c r="Z17" s="29">
        <f>+IF(X17&lt;&gt;0,+(Y17/X17)*100,0)</f>
        <v>-93.3849611086967</v>
      </c>
      <c r="AA17" s="30">
        <f>SUM(AA6:AA16)</f>
        <v>-3938580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5992044</v>
      </c>
      <c r="D38" s="32">
        <f>+D17+D27+D36</f>
        <v>0</v>
      </c>
      <c r="E38" s="33">
        <f t="shared" si="3"/>
        <v>-2118997</v>
      </c>
      <c r="F38" s="2">
        <f t="shared" si="3"/>
        <v>-3938580</v>
      </c>
      <c r="G38" s="2">
        <f t="shared" si="3"/>
        <v>0</v>
      </c>
      <c r="H38" s="2">
        <f t="shared" si="3"/>
        <v>59571</v>
      </c>
      <c r="I38" s="2">
        <f t="shared" si="3"/>
        <v>0</v>
      </c>
      <c r="J38" s="2">
        <f t="shared" si="3"/>
        <v>59571</v>
      </c>
      <c r="K38" s="2">
        <f t="shared" si="3"/>
        <v>65310</v>
      </c>
      <c r="L38" s="2">
        <f t="shared" si="3"/>
        <v>-11530</v>
      </c>
      <c r="M38" s="2">
        <f t="shared" si="3"/>
        <v>-468616</v>
      </c>
      <c r="N38" s="2">
        <f t="shared" si="3"/>
        <v>-414836</v>
      </c>
      <c r="O38" s="2">
        <f t="shared" si="3"/>
        <v>99223</v>
      </c>
      <c r="P38" s="2">
        <f t="shared" si="3"/>
        <v>55843</v>
      </c>
      <c r="Q38" s="2">
        <f t="shared" si="3"/>
        <v>46922</v>
      </c>
      <c r="R38" s="2">
        <f t="shared" si="3"/>
        <v>201988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-153277</v>
      </c>
      <c r="X38" s="2">
        <f t="shared" si="3"/>
        <v>-2317099</v>
      </c>
      <c r="Y38" s="2">
        <f t="shared" si="3"/>
        <v>2163822</v>
      </c>
      <c r="Z38" s="34">
        <f>+IF(X38&lt;&gt;0,+(Y38/X38)*100,0)</f>
        <v>-93.3849611086967</v>
      </c>
      <c r="AA38" s="35">
        <f>+AA17+AA27+AA36</f>
        <v>-3938580</v>
      </c>
    </row>
    <row r="39" spans="1:27" x14ac:dyDescent="0.25">
      <c r="A39" s="23" t="s">
        <v>60</v>
      </c>
      <c r="B39" s="17"/>
      <c r="C39" s="32">
        <v>1902878</v>
      </c>
      <c r="D39" s="32"/>
      <c r="E39" s="33"/>
      <c r="F39" s="2"/>
      <c r="G39" s="2"/>
      <c r="H39" s="2">
        <f>+G40+H60</f>
        <v>0</v>
      </c>
      <c r="I39" s="2">
        <f>+H40+I60</f>
        <v>59571</v>
      </c>
      <c r="J39" s="2">
        <f>+G39</f>
        <v>0</v>
      </c>
      <c r="K39" s="2">
        <f>+I40+K60</f>
        <v>1626690</v>
      </c>
      <c r="L39" s="2">
        <f>+K40+L60</f>
        <v>1692000</v>
      </c>
      <c r="M39" s="2">
        <f>+L40+M60</f>
        <v>1680470</v>
      </c>
      <c r="N39" s="2">
        <f>+K39</f>
        <v>1626690</v>
      </c>
      <c r="O39" s="2">
        <f>+M40+O60</f>
        <v>1211854</v>
      </c>
      <c r="P39" s="2">
        <f>+O40+P60</f>
        <v>1311077</v>
      </c>
      <c r="Q39" s="2">
        <f>+P40+Q60</f>
        <v>1366920</v>
      </c>
      <c r="R39" s="2">
        <f>+O39</f>
        <v>1211854</v>
      </c>
      <c r="S39" s="2">
        <f>+Q40+S60</f>
        <v>1413842</v>
      </c>
      <c r="T39" s="2">
        <f>+S40+T60</f>
        <v>1413842</v>
      </c>
      <c r="U39" s="2">
        <f>+T40+U60</f>
        <v>1413842</v>
      </c>
      <c r="V39" s="2">
        <f>+S39</f>
        <v>1413842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7894922</v>
      </c>
      <c r="D40" s="43">
        <f t="shared" ref="D40:AA40" si="4">+D38+D39</f>
        <v>0</v>
      </c>
      <c r="E40" s="44">
        <f t="shared" si="4"/>
        <v>-2118997</v>
      </c>
      <c r="F40" s="45">
        <f t="shared" si="4"/>
        <v>-3938580</v>
      </c>
      <c r="G40" s="45">
        <f t="shared" si="4"/>
        <v>0</v>
      </c>
      <c r="H40" s="45">
        <f t="shared" si="4"/>
        <v>59571</v>
      </c>
      <c r="I40" s="45">
        <f t="shared" si="4"/>
        <v>59571</v>
      </c>
      <c r="J40" s="45">
        <f>+I40</f>
        <v>59571</v>
      </c>
      <c r="K40" s="45">
        <f t="shared" si="4"/>
        <v>1692000</v>
      </c>
      <c r="L40" s="45">
        <f t="shared" si="4"/>
        <v>1680470</v>
      </c>
      <c r="M40" s="45">
        <f t="shared" si="4"/>
        <v>1211854</v>
      </c>
      <c r="N40" s="45">
        <f>+M40</f>
        <v>1211854</v>
      </c>
      <c r="O40" s="45">
        <f t="shared" si="4"/>
        <v>1311077</v>
      </c>
      <c r="P40" s="45">
        <f t="shared" si="4"/>
        <v>1366920</v>
      </c>
      <c r="Q40" s="45">
        <f t="shared" si="4"/>
        <v>1413842</v>
      </c>
      <c r="R40" s="45">
        <f>+Q40</f>
        <v>1413842</v>
      </c>
      <c r="S40" s="45">
        <f t="shared" si="4"/>
        <v>1413842</v>
      </c>
      <c r="T40" s="45">
        <f t="shared" si="4"/>
        <v>1413842</v>
      </c>
      <c r="U40" s="45">
        <f t="shared" si="4"/>
        <v>1413842</v>
      </c>
      <c r="V40" s="45">
        <f>+U40</f>
        <v>1413842</v>
      </c>
      <c r="W40" s="45">
        <f>+V40</f>
        <v>1413842</v>
      </c>
      <c r="X40" s="45">
        <f t="shared" si="4"/>
        <v>-2317099</v>
      </c>
      <c r="Y40" s="45">
        <f t="shared" si="4"/>
        <v>2163822</v>
      </c>
      <c r="Z40" s="46">
        <f>+IF(X40&lt;&gt;0,+(Y40/X40)*100,0)</f>
        <v>-93.3849611086967</v>
      </c>
      <c r="AA40" s="47">
        <f t="shared" si="4"/>
        <v>-3938580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1567119</v>
      </c>
      <c r="N60">
        <v>1567119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15811193</v>
      </c>
      <c r="F7" s="20">
        <v>18973430</v>
      </c>
      <c r="G7" s="20"/>
      <c r="H7" s="20"/>
      <c r="I7" s="20">
        <v>-31948</v>
      </c>
      <c r="J7" s="20">
        <v>-31948</v>
      </c>
      <c r="K7" s="20">
        <v>3615</v>
      </c>
      <c r="L7" s="20">
        <v>3615</v>
      </c>
      <c r="M7" s="20">
        <v>817</v>
      </c>
      <c r="N7" s="20">
        <v>8047</v>
      </c>
      <c r="O7" s="20">
        <v>36006</v>
      </c>
      <c r="P7" s="20">
        <v>118118</v>
      </c>
      <c r="Q7" s="20">
        <v>165813</v>
      </c>
      <c r="R7" s="20">
        <v>319937</v>
      </c>
      <c r="S7" s="20"/>
      <c r="T7" s="20"/>
      <c r="U7" s="20"/>
      <c r="V7" s="20"/>
      <c r="W7" s="20">
        <v>296036</v>
      </c>
      <c r="X7" s="20">
        <v>14230071</v>
      </c>
      <c r="Y7" s="20">
        <v>-13934035</v>
      </c>
      <c r="Z7" s="21">
        <v>-97.919644954687854</v>
      </c>
      <c r="AA7" s="22">
        <v>18973430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161160000</v>
      </c>
      <c r="F9" s="20">
        <v>161160000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120870000</v>
      </c>
      <c r="Y9" s="20">
        <v>-120870000</v>
      </c>
      <c r="Z9" s="21">
        <v>-100</v>
      </c>
      <c r="AA9" s="22">
        <v>161160000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52200000</v>
      </c>
      <c r="F10" s="20">
        <v>50448000</v>
      </c>
      <c r="G10" s="20"/>
      <c r="H10" s="20"/>
      <c r="I10" s="20"/>
      <c r="J10" s="20"/>
      <c r="K10" s="20">
        <v>7467000</v>
      </c>
      <c r="L10" s="20">
        <v>7467000</v>
      </c>
      <c r="M10" s="20"/>
      <c r="N10" s="20">
        <v>14934000</v>
      </c>
      <c r="O10" s="20"/>
      <c r="P10" s="20"/>
      <c r="Q10" s="20"/>
      <c r="R10" s="20"/>
      <c r="S10" s="20"/>
      <c r="T10" s="20"/>
      <c r="U10" s="20"/>
      <c r="V10" s="20"/>
      <c r="W10" s="20">
        <v>14934000</v>
      </c>
      <c r="X10" s="20">
        <v>37836000</v>
      </c>
      <c r="Y10" s="20">
        <v>-22902000</v>
      </c>
      <c r="Z10" s="21">
        <v>-60.529654297494453</v>
      </c>
      <c r="AA10" s="22">
        <v>50448000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-8465673</v>
      </c>
      <c r="F14" s="20">
        <v>-8465673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-6349257</v>
      </c>
      <c r="Y14" s="20">
        <v>6349257</v>
      </c>
      <c r="Z14" s="21">
        <v>-100</v>
      </c>
      <c r="AA14" s="22">
        <v>-8465673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220705520</v>
      </c>
      <c r="F17" s="28">
        <f t="shared" si="0"/>
        <v>222115757</v>
      </c>
      <c r="G17" s="28">
        <f t="shared" si="0"/>
        <v>0</v>
      </c>
      <c r="H17" s="28">
        <f t="shared" si="0"/>
        <v>0</v>
      </c>
      <c r="I17" s="28">
        <f t="shared" si="0"/>
        <v>-31948</v>
      </c>
      <c r="J17" s="28">
        <f t="shared" si="0"/>
        <v>-31948</v>
      </c>
      <c r="K17" s="28">
        <f t="shared" si="0"/>
        <v>7470615</v>
      </c>
      <c r="L17" s="28">
        <f t="shared" si="0"/>
        <v>7470615</v>
      </c>
      <c r="M17" s="28">
        <f t="shared" si="0"/>
        <v>817</v>
      </c>
      <c r="N17" s="28">
        <f t="shared" si="0"/>
        <v>14942047</v>
      </c>
      <c r="O17" s="28">
        <f t="shared" si="0"/>
        <v>36006</v>
      </c>
      <c r="P17" s="28">
        <f t="shared" si="0"/>
        <v>118118</v>
      </c>
      <c r="Q17" s="28">
        <f t="shared" si="0"/>
        <v>165813</v>
      </c>
      <c r="R17" s="28">
        <f t="shared" si="0"/>
        <v>319937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15230036</v>
      </c>
      <c r="X17" s="28">
        <f t="shared" si="0"/>
        <v>166586814</v>
      </c>
      <c r="Y17" s="28">
        <f t="shared" si="0"/>
        <v>-151356778</v>
      </c>
      <c r="Z17" s="29">
        <f>+IF(X17&lt;&gt;0,+(Y17/X17)*100,0)</f>
        <v>-90.85759812898516</v>
      </c>
      <c r="AA17" s="30">
        <f>SUM(AA6:AA16)</f>
        <v>222115757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220705520</v>
      </c>
      <c r="F38" s="2">
        <f t="shared" si="3"/>
        <v>222115757</v>
      </c>
      <c r="G38" s="2">
        <f t="shared" si="3"/>
        <v>0</v>
      </c>
      <c r="H38" s="2">
        <f t="shared" si="3"/>
        <v>0</v>
      </c>
      <c r="I38" s="2">
        <f t="shared" si="3"/>
        <v>-31948</v>
      </c>
      <c r="J38" s="2">
        <f t="shared" si="3"/>
        <v>-31948</v>
      </c>
      <c r="K38" s="2">
        <f t="shared" si="3"/>
        <v>7470615</v>
      </c>
      <c r="L38" s="2">
        <f t="shared" si="3"/>
        <v>7470615</v>
      </c>
      <c r="M38" s="2">
        <f t="shared" si="3"/>
        <v>817</v>
      </c>
      <c r="N38" s="2">
        <f t="shared" si="3"/>
        <v>14942047</v>
      </c>
      <c r="O38" s="2">
        <f t="shared" si="3"/>
        <v>36006</v>
      </c>
      <c r="P38" s="2">
        <f t="shared" si="3"/>
        <v>118118</v>
      </c>
      <c r="Q38" s="2">
        <f t="shared" si="3"/>
        <v>165813</v>
      </c>
      <c r="R38" s="2">
        <f t="shared" si="3"/>
        <v>319937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15230036</v>
      </c>
      <c r="X38" s="2">
        <f t="shared" si="3"/>
        <v>166586814</v>
      </c>
      <c r="Y38" s="2">
        <f t="shared" si="3"/>
        <v>-151356778</v>
      </c>
      <c r="Z38" s="34">
        <f>+IF(X38&lt;&gt;0,+(Y38/X38)*100,0)</f>
        <v>-90.85759812898516</v>
      </c>
      <c r="AA38" s="35">
        <f>+AA17+AA27+AA36</f>
        <v>222115757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-31948</v>
      </c>
      <c r="L39" s="2">
        <f>+K40+L60</f>
        <v>7438667</v>
      </c>
      <c r="M39" s="2">
        <f>+L40+M60</f>
        <v>14909282</v>
      </c>
      <c r="N39" s="2">
        <f>+K39</f>
        <v>-31948</v>
      </c>
      <c r="O39" s="2">
        <f>+M40+O60</f>
        <v>14910099</v>
      </c>
      <c r="P39" s="2">
        <f>+O40+P60</f>
        <v>14946105</v>
      </c>
      <c r="Q39" s="2">
        <f>+P40+Q60</f>
        <v>15064223</v>
      </c>
      <c r="R39" s="2">
        <f>+O39</f>
        <v>14910099</v>
      </c>
      <c r="S39" s="2">
        <f>+Q40+S60</f>
        <v>15230036</v>
      </c>
      <c r="T39" s="2">
        <f>+S40+T60</f>
        <v>15230036</v>
      </c>
      <c r="U39" s="2">
        <f>+T40+U60</f>
        <v>15230036</v>
      </c>
      <c r="V39" s="2">
        <f>+S39</f>
        <v>15230036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220705520</v>
      </c>
      <c r="F40" s="45">
        <f t="shared" si="4"/>
        <v>222115757</v>
      </c>
      <c r="G40" s="45">
        <f t="shared" si="4"/>
        <v>0</v>
      </c>
      <c r="H40" s="45">
        <f t="shared" si="4"/>
        <v>0</v>
      </c>
      <c r="I40" s="45">
        <f t="shared" si="4"/>
        <v>-31948</v>
      </c>
      <c r="J40" s="45">
        <f>+I40</f>
        <v>-31948</v>
      </c>
      <c r="K40" s="45">
        <f t="shared" si="4"/>
        <v>7438667</v>
      </c>
      <c r="L40" s="45">
        <f t="shared" si="4"/>
        <v>14909282</v>
      </c>
      <c r="M40" s="45">
        <f t="shared" si="4"/>
        <v>14910099</v>
      </c>
      <c r="N40" s="45">
        <f>+M40</f>
        <v>14910099</v>
      </c>
      <c r="O40" s="45">
        <f t="shared" si="4"/>
        <v>14946105</v>
      </c>
      <c r="P40" s="45">
        <f t="shared" si="4"/>
        <v>15064223</v>
      </c>
      <c r="Q40" s="45">
        <f t="shared" si="4"/>
        <v>15230036</v>
      </c>
      <c r="R40" s="45">
        <f>+Q40</f>
        <v>15230036</v>
      </c>
      <c r="S40" s="45">
        <f t="shared" si="4"/>
        <v>15230036</v>
      </c>
      <c r="T40" s="45">
        <f t="shared" si="4"/>
        <v>15230036</v>
      </c>
      <c r="U40" s="45">
        <f t="shared" si="4"/>
        <v>15230036</v>
      </c>
      <c r="V40" s="45">
        <f>+U40</f>
        <v>15230036</v>
      </c>
      <c r="W40" s="45">
        <f>+V40</f>
        <v>15230036</v>
      </c>
      <c r="X40" s="45">
        <f t="shared" si="4"/>
        <v>166586814</v>
      </c>
      <c r="Y40" s="45">
        <f t="shared" si="4"/>
        <v>-151356778</v>
      </c>
      <c r="Z40" s="46">
        <f>+IF(X40&lt;&gt;0,+(Y40/X40)*100,0)</f>
        <v>-90.85759812898516</v>
      </c>
      <c r="AA40" s="47">
        <f t="shared" si="4"/>
        <v>222115757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1312991</v>
      </c>
      <c r="D7" s="18"/>
      <c r="E7" s="19">
        <v>3845402</v>
      </c>
      <c r="F7" s="20">
        <v>3845402</v>
      </c>
      <c r="G7" s="20">
        <v>161866</v>
      </c>
      <c r="H7" s="20">
        <v>109070</v>
      </c>
      <c r="I7" s="20">
        <v>114634</v>
      </c>
      <c r="J7" s="20">
        <v>385570</v>
      </c>
      <c r="K7" s="20">
        <v>207922</v>
      </c>
      <c r="L7" s="20">
        <v>117479</v>
      </c>
      <c r="M7" s="20">
        <v>118927</v>
      </c>
      <c r="N7" s="20">
        <v>444328</v>
      </c>
      <c r="O7" s="20">
        <v>97355</v>
      </c>
      <c r="P7" s="20">
        <v>155182</v>
      </c>
      <c r="Q7" s="20">
        <v>136229</v>
      </c>
      <c r="R7" s="20">
        <v>388766</v>
      </c>
      <c r="S7" s="20"/>
      <c r="T7" s="20"/>
      <c r="U7" s="20"/>
      <c r="V7" s="20"/>
      <c r="W7" s="20">
        <v>1218664</v>
      </c>
      <c r="X7" s="20">
        <v>2884050</v>
      </c>
      <c r="Y7" s="20">
        <v>-1665386</v>
      </c>
      <c r="Z7" s="21">
        <v>-57.744699294395033</v>
      </c>
      <c r="AA7" s="22">
        <v>3845402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-644256</v>
      </c>
      <c r="D14" s="18"/>
      <c r="E14" s="19"/>
      <c r="F14" s="20"/>
      <c r="G14" s="20">
        <v>-37216</v>
      </c>
      <c r="H14" s="20">
        <v>-177194</v>
      </c>
      <c r="I14" s="20">
        <v>-95099</v>
      </c>
      <c r="J14" s="20">
        <v>-309509</v>
      </c>
      <c r="K14" s="20">
        <v>-14514</v>
      </c>
      <c r="L14" s="20">
        <v>-222450</v>
      </c>
      <c r="M14" s="20">
        <v>-14935</v>
      </c>
      <c r="N14" s="20">
        <v>-251899</v>
      </c>
      <c r="O14" s="20">
        <v>52803</v>
      </c>
      <c r="P14" s="20">
        <v>-88424</v>
      </c>
      <c r="Q14" s="20">
        <v>-26984</v>
      </c>
      <c r="R14" s="20">
        <v>-62605</v>
      </c>
      <c r="S14" s="20"/>
      <c r="T14" s="20"/>
      <c r="U14" s="20"/>
      <c r="V14" s="20"/>
      <c r="W14" s="20">
        <v>-624013</v>
      </c>
      <c r="X14" s="20"/>
      <c r="Y14" s="20">
        <v>-624013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668735</v>
      </c>
      <c r="D17" s="26">
        <f>SUM(D6:D16)</f>
        <v>0</v>
      </c>
      <c r="E17" s="27">
        <f t="shared" si="0"/>
        <v>3845402</v>
      </c>
      <c r="F17" s="28">
        <f t="shared" si="0"/>
        <v>3845402</v>
      </c>
      <c r="G17" s="28">
        <f t="shared" si="0"/>
        <v>124650</v>
      </c>
      <c r="H17" s="28">
        <f t="shared" si="0"/>
        <v>-68124</v>
      </c>
      <c r="I17" s="28">
        <f t="shared" si="0"/>
        <v>19535</v>
      </c>
      <c r="J17" s="28">
        <f t="shared" si="0"/>
        <v>76061</v>
      </c>
      <c r="K17" s="28">
        <f t="shared" si="0"/>
        <v>193408</v>
      </c>
      <c r="L17" s="28">
        <f t="shared" si="0"/>
        <v>-104971</v>
      </c>
      <c r="M17" s="28">
        <f t="shared" si="0"/>
        <v>103992</v>
      </c>
      <c r="N17" s="28">
        <f t="shared" si="0"/>
        <v>192429</v>
      </c>
      <c r="O17" s="28">
        <f t="shared" si="0"/>
        <v>150158</v>
      </c>
      <c r="P17" s="28">
        <f t="shared" si="0"/>
        <v>66758</v>
      </c>
      <c r="Q17" s="28">
        <f t="shared" si="0"/>
        <v>109245</v>
      </c>
      <c r="R17" s="28">
        <f t="shared" si="0"/>
        <v>326161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594651</v>
      </c>
      <c r="X17" s="28">
        <f t="shared" si="0"/>
        <v>2884050</v>
      </c>
      <c r="Y17" s="28">
        <f t="shared" si="0"/>
        <v>-2289399</v>
      </c>
      <c r="Z17" s="29">
        <f>+IF(X17&lt;&gt;0,+(Y17/X17)*100,0)</f>
        <v>-79.381390752587507</v>
      </c>
      <c r="AA17" s="30">
        <f>SUM(AA6:AA16)</f>
        <v>3845402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>
        <v>-7935</v>
      </c>
      <c r="M26" s="20"/>
      <c r="N26" s="20">
        <v>-7935</v>
      </c>
      <c r="O26" s="20"/>
      <c r="P26" s="20"/>
      <c r="Q26" s="20"/>
      <c r="R26" s="20"/>
      <c r="S26" s="20"/>
      <c r="T26" s="20"/>
      <c r="U26" s="20"/>
      <c r="V26" s="20"/>
      <c r="W26" s="20">
        <v>-7935</v>
      </c>
      <c r="X26" s="20">
        <v>-37503</v>
      </c>
      <c r="Y26" s="20">
        <v>29568</v>
      </c>
      <c r="Z26" s="21">
        <v>-78.841692664586844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-7935</v>
      </c>
      <c r="M27" s="28">
        <f t="shared" si="1"/>
        <v>0</v>
      </c>
      <c r="N27" s="28">
        <f t="shared" si="1"/>
        <v>-7935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-7935</v>
      </c>
      <c r="X27" s="28">
        <f t="shared" si="1"/>
        <v>-37503</v>
      </c>
      <c r="Y27" s="28">
        <f t="shared" si="1"/>
        <v>29568</v>
      </c>
      <c r="Z27" s="29">
        <f>+IF(X27&lt;&gt;0,+(Y27/X27)*100,0)</f>
        <v>-78.841692664586844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668735</v>
      </c>
      <c r="D38" s="32">
        <f>+D17+D27+D36</f>
        <v>0</v>
      </c>
      <c r="E38" s="33">
        <f t="shared" si="3"/>
        <v>3795402</v>
      </c>
      <c r="F38" s="2">
        <f t="shared" si="3"/>
        <v>3795402</v>
      </c>
      <c r="G38" s="2">
        <f t="shared" si="3"/>
        <v>124650</v>
      </c>
      <c r="H38" s="2">
        <f t="shared" si="3"/>
        <v>-68124</v>
      </c>
      <c r="I38" s="2">
        <f t="shared" si="3"/>
        <v>19535</v>
      </c>
      <c r="J38" s="2">
        <f t="shared" si="3"/>
        <v>76061</v>
      </c>
      <c r="K38" s="2">
        <f t="shared" si="3"/>
        <v>193408</v>
      </c>
      <c r="L38" s="2">
        <f t="shared" si="3"/>
        <v>-112906</v>
      </c>
      <c r="M38" s="2">
        <f t="shared" si="3"/>
        <v>103992</v>
      </c>
      <c r="N38" s="2">
        <f t="shared" si="3"/>
        <v>184494</v>
      </c>
      <c r="O38" s="2">
        <f t="shared" si="3"/>
        <v>150158</v>
      </c>
      <c r="P38" s="2">
        <f t="shared" si="3"/>
        <v>66758</v>
      </c>
      <c r="Q38" s="2">
        <f t="shared" si="3"/>
        <v>109245</v>
      </c>
      <c r="R38" s="2">
        <f t="shared" si="3"/>
        <v>326161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586716</v>
      </c>
      <c r="X38" s="2">
        <f t="shared" si="3"/>
        <v>2846547</v>
      </c>
      <c r="Y38" s="2">
        <f t="shared" si="3"/>
        <v>-2259831</v>
      </c>
      <c r="Z38" s="34">
        <f>+IF(X38&lt;&gt;0,+(Y38/X38)*100,0)</f>
        <v>-79.388501226222502</v>
      </c>
      <c r="AA38" s="35">
        <f>+AA17+AA27+AA36</f>
        <v>3795402</v>
      </c>
    </row>
    <row r="39" spans="1:27" x14ac:dyDescent="0.25">
      <c r="A39" s="23" t="s">
        <v>60</v>
      </c>
      <c r="B39" s="17"/>
      <c r="C39" s="32">
        <v>2060478</v>
      </c>
      <c r="D39" s="32"/>
      <c r="E39" s="33"/>
      <c r="F39" s="2"/>
      <c r="G39" s="2">
        <v>2707186</v>
      </c>
      <c r="H39" s="2">
        <f>+G40+H60</f>
        <v>2831836</v>
      </c>
      <c r="I39" s="2">
        <f>+H40+I60</f>
        <v>2763712</v>
      </c>
      <c r="J39" s="2">
        <f>+G39</f>
        <v>2707186</v>
      </c>
      <c r="K39" s="2">
        <f>+I40+K60</f>
        <v>2783247</v>
      </c>
      <c r="L39" s="2">
        <f>+K40+L60</f>
        <v>2976655</v>
      </c>
      <c r="M39" s="2">
        <f>+L40+M60</f>
        <v>2863749</v>
      </c>
      <c r="N39" s="2">
        <f>+K39</f>
        <v>2783247</v>
      </c>
      <c r="O39" s="2">
        <f>+M40+O60</f>
        <v>2967741</v>
      </c>
      <c r="P39" s="2">
        <f>+O40+P60</f>
        <v>3117899</v>
      </c>
      <c r="Q39" s="2">
        <f>+P40+Q60</f>
        <v>3184657</v>
      </c>
      <c r="R39" s="2">
        <f>+O39</f>
        <v>2967741</v>
      </c>
      <c r="S39" s="2">
        <f>+Q40+S60</f>
        <v>3293902</v>
      </c>
      <c r="T39" s="2">
        <f>+S40+T60</f>
        <v>3293902</v>
      </c>
      <c r="U39" s="2">
        <f>+T40+U60</f>
        <v>3293902</v>
      </c>
      <c r="V39" s="2">
        <f>+S39</f>
        <v>3293902</v>
      </c>
      <c r="W39" s="2">
        <f>+G39</f>
        <v>2707186</v>
      </c>
      <c r="X39" s="2"/>
      <c r="Y39" s="2">
        <f>+W39-X39</f>
        <v>2707186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2729213</v>
      </c>
      <c r="D40" s="43">
        <f t="shared" ref="D40:AA40" si="4">+D38+D39</f>
        <v>0</v>
      </c>
      <c r="E40" s="44">
        <f t="shared" si="4"/>
        <v>3795402</v>
      </c>
      <c r="F40" s="45">
        <f t="shared" si="4"/>
        <v>3795402</v>
      </c>
      <c r="G40" s="45">
        <f t="shared" si="4"/>
        <v>2831836</v>
      </c>
      <c r="H40" s="45">
        <f t="shared" si="4"/>
        <v>2763712</v>
      </c>
      <c r="I40" s="45">
        <f t="shared" si="4"/>
        <v>2783247</v>
      </c>
      <c r="J40" s="45">
        <f>+I40</f>
        <v>2783247</v>
      </c>
      <c r="K40" s="45">
        <f t="shared" si="4"/>
        <v>2976655</v>
      </c>
      <c r="L40" s="45">
        <f t="shared" si="4"/>
        <v>2863749</v>
      </c>
      <c r="M40" s="45">
        <f t="shared" si="4"/>
        <v>2967741</v>
      </c>
      <c r="N40" s="45">
        <f>+M40</f>
        <v>2967741</v>
      </c>
      <c r="O40" s="45">
        <f t="shared" si="4"/>
        <v>3117899</v>
      </c>
      <c r="P40" s="45">
        <f t="shared" si="4"/>
        <v>3184657</v>
      </c>
      <c r="Q40" s="45">
        <f t="shared" si="4"/>
        <v>3293902</v>
      </c>
      <c r="R40" s="45">
        <f>+Q40</f>
        <v>3293902</v>
      </c>
      <c r="S40" s="45">
        <f t="shared" si="4"/>
        <v>3293902</v>
      </c>
      <c r="T40" s="45">
        <f t="shared" si="4"/>
        <v>3293902</v>
      </c>
      <c r="U40" s="45">
        <f t="shared" si="4"/>
        <v>3293902</v>
      </c>
      <c r="V40" s="45">
        <f>+U40</f>
        <v>3293902</v>
      </c>
      <c r="W40" s="45">
        <f>+V40</f>
        <v>3293902</v>
      </c>
      <c r="X40" s="45">
        <f t="shared" si="4"/>
        <v>2846547</v>
      </c>
      <c r="Y40" s="45">
        <f t="shared" si="4"/>
        <v>447355</v>
      </c>
      <c r="Z40" s="46">
        <f>+IF(X40&lt;&gt;0,+(Y40/X40)*100,0)</f>
        <v>15.715707487000918</v>
      </c>
      <c r="AA40" s="47">
        <f t="shared" si="4"/>
        <v>3795402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2707186</v>
      </c>
      <c r="J60">
        <v>2707186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2186</v>
      </c>
      <c r="D7" s="18"/>
      <c r="E7" s="19">
        <v>34081044</v>
      </c>
      <c r="F7" s="20">
        <v>55338548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40961375</v>
      </c>
      <c r="Y7" s="20">
        <v>-40961375</v>
      </c>
      <c r="Z7" s="21">
        <v>-100</v>
      </c>
      <c r="AA7" s="22">
        <v>55338548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28600190</v>
      </c>
      <c r="D9" s="18"/>
      <c r="E9" s="19">
        <v>34175232</v>
      </c>
      <c r="F9" s="20">
        <v>36000000</v>
      </c>
      <c r="G9" s="20"/>
      <c r="H9" s="20">
        <v>14999964</v>
      </c>
      <c r="I9" s="20"/>
      <c r="J9" s="20">
        <v>14999964</v>
      </c>
      <c r="K9" s="20"/>
      <c r="L9" s="20"/>
      <c r="M9" s="20">
        <v>8203271</v>
      </c>
      <c r="N9" s="20">
        <v>8203271</v>
      </c>
      <c r="O9" s="20"/>
      <c r="P9" s="20"/>
      <c r="Q9" s="20">
        <v>9000036</v>
      </c>
      <c r="R9" s="20">
        <v>9000036</v>
      </c>
      <c r="S9" s="20"/>
      <c r="T9" s="20"/>
      <c r="U9" s="20"/>
      <c r="V9" s="20"/>
      <c r="W9" s="20">
        <v>32203271</v>
      </c>
      <c r="X9" s="20">
        <v>24000000</v>
      </c>
      <c r="Y9" s="20">
        <v>8203271</v>
      </c>
      <c r="Z9" s="21">
        <v>34.180295833333332</v>
      </c>
      <c r="AA9" s="22">
        <v>36000000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7555308</v>
      </c>
      <c r="D14" s="18"/>
      <c r="E14" s="19">
        <v>-24082356</v>
      </c>
      <c r="F14" s="20">
        <v>-31618623</v>
      </c>
      <c r="G14" s="20">
        <v>-993340</v>
      </c>
      <c r="H14" s="20">
        <v>-193301</v>
      </c>
      <c r="I14" s="20">
        <v>-1010930</v>
      </c>
      <c r="J14" s="20">
        <v>-2197571</v>
      </c>
      <c r="K14" s="20">
        <v>-197984</v>
      </c>
      <c r="L14" s="20">
        <v>-1449906</v>
      </c>
      <c r="M14" s="20">
        <v>-1179039</v>
      </c>
      <c r="N14" s="20">
        <v>-2826929</v>
      </c>
      <c r="O14" s="20">
        <v>-767979</v>
      </c>
      <c r="P14" s="20">
        <v>-1364946</v>
      </c>
      <c r="Q14" s="20">
        <v>-240193</v>
      </c>
      <c r="R14" s="20">
        <v>-2373118</v>
      </c>
      <c r="S14" s="20"/>
      <c r="T14" s="20"/>
      <c r="U14" s="20"/>
      <c r="V14" s="20"/>
      <c r="W14" s="20">
        <v>-7397618</v>
      </c>
      <c r="X14" s="20">
        <v>-17547060</v>
      </c>
      <c r="Y14" s="20">
        <v>10149442</v>
      </c>
      <c r="Z14" s="21">
        <v>-57.841267995892188</v>
      </c>
      <c r="AA14" s="22">
        <v>-31618623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36157684</v>
      </c>
      <c r="D17" s="26">
        <f>SUM(D6:D16)</f>
        <v>0</v>
      </c>
      <c r="E17" s="27">
        <f t="shared" si="0"/>
        <v>44173920</v>
      </c>
      <c r="F17" s="28">
        <f t="shared" si="0"/>
        <v>59719925</v>
      </c>
      <c r="G17" s="28">
        <f t="shared" si="0"/>
        <v>-993340</v>
      </c>
      <c r="H17" s="28">
        <f t="shared" si="0"/>
        <v>14806663</v>
      </c>
      <c r="I17" s="28">
        <f t="shared" si="0"/>
        <v>-1010930</v>
      </c>
      <c r="J17" s="28">
        <f t="shared" si="0"/>
        <v>12802393</v>
      </c>
      <c r="K17" s="28">
        <f t="shared" si="0"/>
        <v>-197984</v>
      </c>
      <c r="L17" s="28">
        <f t="shared" si="0"/>
        <v>-1449906</v>
      </c>
      <c r="M17" s="28">
        <f t="shared" si="0"/>
        <v>7024232</v>
      </c>
      <c r="N17" s="28">
        <f t="shared" si="0"/>
        <v>5376342</v>
      </c>
      <c r="O17" s="28">
        <f t="shared" si="0"/>
        <v>-767979</v>
      </c>
      <c r="P17" s="28">
        <f t="shared" si="0"/>
        <v>-1364946</v>
      </c>
      <c r="Q17" s="28">
        <f t="shared" si="0"/>
        <v>8759843</v>
      </c>
      <c r="R17" s="28">
        <f t="shared" si="0"/>
        <v>6626918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24805653</v>
      </c>
      <c r="X17" s="28">
        <f t="shared" si="0"/>
        <v>47414315</v>
      </c>
      <c r="Y17" s="28">
        <f t="shared" si="0"/>
        <v>-22608662</v>
      </c>
      <c r="Z17" s="29">
        <f>+IF(X17&lt;&gt;0,+(Y17/X17)*100,0)</f>
        <v>-47.683198628937276</v>
      </c>
      <c r="AA17" s="30">
        <f>SUM(AA6:AA16)</f>
        <v>59719925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-4957</v>
      </c>
      <c r="D26" s="18"/>
      <c r="E26" s="19"/>
      <c r="F26" s="20">
        <v>3000000</v>
      </c>
      <c r="G26" s="20"/>
      <c r="H26" s="20"/>
      <c r="I26" s="20"/>
      <c r="J26" s="20"/>
      <c r="K26" s="20"/>
      <c r="L26" s="20">
        <v>-12823</v>
      </c>
      <c r="M26" s="20"/>
      <c r="N26" s="20">
        <v>-12823</v>
      </c>
      <c r="O26" s="20"/>
      <c r="P26" s="20"/>
      <c r="Q26" s="20"/>
      <c r="R26" s="20"/>
      <c r="S26" s="20"/>
      <c r="T26" s="20"/>
      <c r="U26" s="20"/>
      <c r="V26" s="20"/>
      <c r="W26" s="20">
        <v>-12823</v>
      </c>
      <c r="X26" s="20">
        <v>1374999</v>
      </c>
      <c r="Y26" s="20">
        <v>-1387822</v>
      </c>
      <c r="Z26" s="21">
        <v>-100.93258249642363</v>
      </c>
      <c r="AA26" s="22">
        <v>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-4957</v>
      </c>
      <c r="D27" s="26">
        <f>SUM(D21:D26)</f>
        <v>0</v>
      </c>
      <c r="E27" s="27">
        <f t="shared" si="1"/>
        <v>0</v>
      </c>
      <c r="F27" s="28">
        <f t="shared" si="1"/>
        <v>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-12823</v>
      </c>
      <c r="M27" s="28">
        <f t="shared" si="1"/>
        <v>0</v>
      </c>
      <c r="N27" s="28">
        <f t="shared" si="1"/>
        <v>-12823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-12823</v>
      </c>
      <c r="X27" s="28">
        <f t="shared" si="1"/>
        <v>1374999</v>
      </c>
      <c r="Y27" s="28">
        <f t="shared" si="1"/>
        <v>-1387822</v>
      </c>
      <c r="Z27" s="29">
        <f>+IF(X27&lt;&gt;0,+(Y27/X27)*100,0)</f>
        <v>-100.93258249642363</v>
      </c>
      <c r="AA27" s="30">
        <f>SUM(AA21:AA26)</f>
        <v>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-4000008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-4000008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36152727</v>
      </c>
      <c r="D38" s="32">
        <f>+D17+D27+D36</f>
        <v>0</v>
      </c>
      <c r="E38" s="33">
        <f t="shared" si="3"/>
        <v>40173912</v>
      </c>
      <c r="F38" s="2">
        <f t="shared" si="3"/>
        <v>62719925</v>
      </c>
      <c r="G38" s="2">
        <f t="shared" si="3"/>
        <v>-993340</v>
      </c>
      <c r="H38" s="2">
        <f t="shared" si="3"/>
        <v>14806663</v>
      </c>
      <c r="I38" s="2">
        <f t="shared" si="3"/>
        <v>-1010930</v>
      </c>
      <c r="J38" s="2">
        <f t="shared" si="3"/>
        <v>12802393</v>
      </c>
      <c r="K38" s="2">
        <f t="shared" si="3"/>
        <v>-197984</v>
      </c>
      <c r="L38" s="2">
        <f t="shared" si="3"/>
        <v>-1462729</v>
      </c>
      <c r="M38" s="2">
        <f t="shared" si="3"/>
        <v>7024232</v>
      </c>
      <c r="N38" s="2">
        <f t="shared" si="3"/>
        <v>5363519</v>
      </c>
      <c r="O38" s="2">
        <f t="shared" si="3"/>
        <v>-767979</v>
      </c>
      <c r="P38" s="2">
        <f t="shared" si="3"/>
        <v>-1364946</v>
      </c>
      <c r="Q38" s="2">
        <f t="shared" si="3"/>
        <v>8759843</v>
      </c>
      <c r="R38" s="2">
        <f t="shared" si="3"/>
        <v>6626918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24792830</v>
      </c>
      <c r="X38" s="2">
        <f t="shared" si="3"/>
        <v>48789314</v>
      </c>
      <c r="Y38" s="2">
        <f t="shared" si="3"/>
        <v>-23996484</v>
      </c>
      <c r="Z38" s="34">
        <f>+IF(X38&lt;&gt;0,+(Y38/X38)*100,0)</f>
        <v>-49.183893013949735</v>
      </c>
      <c r="AA38" s="35">
        <f>+AA17+AA27+AA36</f>
        <v>62719925</v>
      </c>
    </row>
    <row r="39" spans="1:27" x14ac:dyDescent="0.25">
      <c r="A39" s="23" t="s">
        <v>60</v>
      </c>
      <c r="B39" s="17"/>
      <c r="C39" s="32">
        <v>106140189</v>
      </c>
      <c r="D39" s="32"/>
      <c r="E39" s="33">
        <v>106140189</v>
      </c>
      <c r="F39" s="2">
        <v>106140189</v>
      </c>
      <c r="G39" s="2">
        <v>137881284</v>
      </c>
      <c r="H39" s="2">
        <f>+G40+H60</f>
        <v>136887944</v>
      </c>
      <c r="I39" s="2">
        <f>+H40+I60</f>
        <v>151694607</v>
      </c>
      <c r="J39" s="2">
        <f>+G39</f>
        <v>137881284</v>
      </c>
      <c r="K39" s="2">
        <f>+I40+K60</f>
        <v>150683677</v>
      </c>
      <c r="L39" s="2">
        <f>+K40+L60</f>
        <v>150485693</v>
      </c>
      <c r="M39" s="2">
        <f>+L40+M60</f>
        <v>149022964</v>
      </c>
      <c r="N39" s="2">
        <f>+K39</f>
        <v>150683677</v>
      </c>
      <c r="O39" s="2">
        <f>+M40+O60</f>
        <v>156047196</v>
      </c>
      <c r="P39" s="2">
        <f>+O40+P60</f>
        <v>155279217</v>
      </c>
      <c r="Q39" s="2">
        <f>+P40+Q60</f>
        <v>153914271</v>
      </c>
      <c r="R39" s="2">
        <f>+O39</f>
        <v>156047196</v>
      </c>
      <c r="S39" s="2">
        <f>+Q40+S60</f>
        <v>162674114</v>
      </c>
      <c r="T39" s="2">
        <f>+S40+T60</f>
        <v>162674114</v>
      </c>
      <c r="U39" s="2">
        <f>+T40+U60</f>
        <v>162674114</v>
      </c>
      <c r="V39" s="2">
        <f>+S39</f>
        <v>162674114</v>
      </c>
      <c r="W39" s="2">
        <f>+G39</f>
        <v>137881284</v>
      </c>
      <c r="X39" s="2">
        <v>106140189</v>
      </c>
      <c r="Y39" s="2">
        <f>+W39-X39</f>
        <v>31741095</v>
      </c>
      <c r="Z39" s="34">
        <f>+IF(X39&lt;&gt;0,+(Y39/X39)*100,0)</f>
        <v>29.904878914432686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142292916</v>
      </c>
      <c r="D40" s="43">
        <f t="shared" ref="D40:AA40" si="4">+D38+D39</f>
        <v>0</v>
      </c>
      <c r="E40" s="44">
        <f t="shared" si="4"/>
        <v>146314101</v>
      </c>
      <c r="F40" s="45">
        <f t="shared" si="4"/>
        <v>168860114</v>
      </c>
      <c r="G40" s="45">
        <f t="shared" si="4"/>
        <v>136887944</v>
      </c>
      <c r="H40" s="45">
        <f t="shared" si="4"/>
        <v>151694607</v>
      </c>
      <c r="I40" s="45">
        <f t="shared" si="4"/>
        <v>150683677</v>
      </c>
      <c r="J40" s="45">
        <f>+I40</f>
        <v>150683677</v>
      </c>
      <c r="K40" s="45">
        <f t="shared" si="4"/>
        <v>150485693</v>
      </c>
      <c r="L40" s="45">
        <f t="shared" si="4"/>
        <v>149022964</v>
      </c>
      <c r="M40" s="45">
        <f t="shared" si="4"/>
        <v>156047196</v>
      </c>
      <c r="N40" s="45">
        <f>+M40</f>
        <v>156047196</v>
      </c>
      <c r="O40" s="45">
        <f t="shared" si="4"/>
        <v>155279217</v>
      </c>
      <c r="P40" s="45">
        <f t="shared" si="4"/>
        <v>153914271</v>
      </c>
      <c r="Q40" s="45">
        <f t="shared" si="4"/>
        <v>162674114</v>
      </c>
      <c r="R40" s="45">
        <f>+Q40</f>
        <v>162674114</v>
      </c>
      <c r="S40" s="45">
        <f t="shared" si="4"/>
        <v>162674114</v>
      </c>
      <c r="T40" s="45">
        <f t="shared" si="4"/>
        <v>162674114</v>
      </c>
      <c r="U40" s="45">
        <f t="shared" si="4"/>
        <v>162674114</v>
      </c>
      <c r="V40" s="45">
        <f>+U40</f>
        <v>162674114</v>
      </c>
      <c r="W40" s="45">
        <f>+V40</f>
        <v>162674114</v>
      </c>
      <c r="X40" s="45">
        <f t="shared" si="4"/>
        <v>154929503</v>
      </c>
      <c r="Y40" s="45">
        <f t="shared" si="4"/>
        <v>7744611</v>
      </c>
      <c r="Z40" s="46">
        <f>+IF(X40&lt;&gt;0,+(Y40/X40)*100,0)</f>
        <v>4.9987967753307769</v>
      </c>
      <c r="AA40" s="47">
        <f t="shared" si="4"/>
        <v>168860114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137881284</v>
      </c>
      <c r="J60">
        <v>137881284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17097309</v>
      </c>
      <c r="F7" s="20">
        <v>17097309</v>
      </c>
      <c r="G7" s="20">
        <v>841258</v>
      </c>
      <c r="H7" s="20">
        <v>724249</v>
      </c>
      <c r="I7" s="20">
        <v>704882</v>
      </c>
      <c r="J7" s="20">
        <v>2270389</v>
      </c>
      <c r="K7" s="20">
        <v>769276</v>
      </c>
      <c r="L7" s="20">
        <v>660713</v>
      </c>
      <c r="M7" s="20">
        <v>706748</v>
      </c>
      <c r="N7" s="20">
        <v>2136737</v>
      </c>
      <c r="O7" s="20">
        <v>833150</v>
      </c>
      <c r="P7" s="20">
        <v>938030</v>
      </c>
      <c r="Q7" s="20">
        <v>680127</v>
      </c>
      <c r="R7" s="20">
        <v>2451307</v>
      </c>
      <c r="S7" s="20"/>
      <c r="T7" s="20"/>
      <c r="U7" s="20"/>
      <c r="V7" s="20"/>
      <c r="W7" s="20">
        <v>6858433</v>
      </c>
      <c r="X7" s="20">
        <v>13331239</v>
      </c>
      <c r="Y7" s="20">
        <v>-6472806</v>
      </c>
      <c r="Z7" s="21">
        <v>-48.553671567961537</v>
      </c>
      <c r="AA7" s="22">
        <v>17097309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1297150</v>
      </c>
      <c r="F8" s="20">
        <v>1297150</v>
      </c>
      <c r="G8" s="20">
        <v>24</v>
      </c>
      <c r="H8" s="20">
        <v>169</v>
      </c>
      <c r="I8" s="20">
        <v>133</v>
      </c>
      <c r="J8" s="20">
        <v>326</v>
      </c>
      <c r="K8" s="20">
        <v>122</v>
      </c>
      <c r="L8" s="20">
        <v>14</v>
      </c>
      <c r="M8" s="20">
        <v>755</v>
      </c>
      <c r="N8" s="20">
        <v>891</v>
      </c>
      <c r="O8" s="20">
        <v>160</v>
      </c>
      <c r="P8" s="20">
        <v>38</v>
      </c>
      <c r="Q8" s="20">
        <v>40</v>
      </c>
      <c r="R8" s="20">
        <v>238</v>
      </c>
      <c r="S8" s="20"/>
      <c r="T8" s="20"/>
      <c r="U8" s="20"/>
      <c r="V8" s="20"/>
      <c r="W8" s="20">
        <v>1455</v>
      </c>
      <c r="X8" s="20">
        <v>972864</v>
      </c>
      <c r="Y8" s="20">
        <v>-971409</v>
      </c>
      <c r="Z8" s="21">
        <v>-99.850441582790609</v>
      </c>
      <c r="AA8" s="22">
        <v>1297150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9663497</v>
      </c>
      <c r="F9" s="20">
        <v>9663497</v>
      </c>
      <c r="G9" s="20"/>
      <c r="H9" s="20">
        <v>50</v>
      </c>
      <c r="I9" s="20">
        <v>238000</v>
      </c>
      <c r="J9" s="20">
        <v>238050</v>
      </c>
      <c r="K9" s="20"/>
      <c r="L9" s="20"/>
      <c r="M9" s="20"/>
      <c r="N9" s="20"/>
      <c r="O9" s="20"/>
      <c r="P9" s="20"/>
      <c r="Q9" s="20">
        <v>570000</v>
      </c>
      <c r="R9" s="20">
        <v>570000</v>
      </c>
      <c r="S9" s="20"/>
      <c r="T9" s="20"/>
      <c r="U9" s="20"/>
      <c r="V9" s="20"/>
      <c r="W9" s="20">
        <v>808050</v>
      </c>
      <c r="X9" s="20">
        <v>9426000</v>
      </c>
      <c r="Y9" s="20">
        <v>-8617950</v>
      </c>
      <c r="Z9" s="21">
        <v>-91.427434754933174</v>
      </c>
      <c r="AA9" s="22">
        <v>9663497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-62976</v>
      </c>
      <c r="H14" s="20">
        <v>-575557</v>
      </c>
      <c r="I14" s="20">
        <v>-2403383</v>
      </c>
      <c r="J14" s="20">
        <v>-3041916</v>
      </c>
      <c r="K14" s="20">
        <v>-90578</v>
      </c>
      <c r="L14" s="20">
        <v>-22091</v>
      </c>
      <c r="M14" s="20">
        <v>-119586</v>
      </c>
      <c r="N14" s="20">
        <v>-232255</v>
      </c>
      <c r="O14" s="20">
        <v>-63292</v>
      </c>
      <c r="P14" s="20">
        <v>-72387</v>
      </c>
      <c r="Q14" s="20">
        <v>-21776</v>
      </c>
      <c r="R14" s="20">
        <v>-157455</v>
      </c>
      <c r="S14" s="20"/>
      <c r="T14" s="20"/>
      <c r="U14" s="20"/>
      <c r="V14" s="20"/>
      <c r="W14" s="20">
        <v>-3431626</v>
      </c>
      <c r="X14" s="20"/>
      <c r="Y14" s="20">
        <v>-3431626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28057956</v>
      </c>
      <c r="F17" s="28">
        <f t="shared" si="0"/>
        <v>28057956</v>
      </c>
      <c r="G17" s="28">
        <f t="shared" si="0"/>
        <v>778306</v>
      </c>
      <c r="H17" s="28">
        <f t="shared" si="0"/>
        <v>148911</v>
      </c>
      <c r="I17" s="28">
        <f t="shared" si="0"/>
        <v>-1460368</v>
      </c>
      <c r="J17" s="28">
        <f t="shared" si="0"/>
        <v>-533151</v>
      </c>
      <c r="K17" s="28">
        <f t="shared" si="0"/>
        <v>678820</v>
      </c>
      <c r="L17" s="28">
        <f t="shared" si="0"/>
        <v>638636</v>
      </c>
      <c r="M17" s="28">
        <f t="shared" si="0"/>
        <v>587917</v>
      </c>
      <c r="N17" s="28">
        <f t="shared" si="0"/>
        <v>1905373</v>
      </c>
      <c r="O17" s="28">
        <f t="shared" si="0"/>
        <v>770018</v>
      </c>
      <c r="P17" s="28">
        <f t="shared" si="0"/>
        <v>865681</v>
      </c>
      <c r="Q17" s="28">
        <f t="shared" si="0"/>
        <v>1228391</v>
      </c>
      <c r="R17" s="28">
        <f t="shared" si="0"/>
        <v>2864090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4236312</v>
      </c>
      <c r="X17" s="28">
        <f t="shared" si="0"/>
        <v>23730103</v>
      </c>
      <c r="Y17" s="28">
        <f t="shared" si="0"/>
        <v>-19493791</v>
      </c>
      <c r="Z17" s="29">
        <f>+IF(X17&lt;&gt;0,+(Y17/X17)*100,0)</f>
        <v>-82.147940950783067</v>
      </c>
      <c r="AA17" s="30">
        <f>SUM(AA6:AA16)</f>
        <v>28057956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-128399000</v>
      </c>
      <c r="F26" s="20">
        <v>-128399000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-96299253</v>
      </c>
      <c r="Y26" s="20">
        <v>96299253</v>
      </c>
      <c r="Z26" s="21">
        <v>-100</v>
      </c>
      <c r="AA26" s="22">
        <v>-128399000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-128399000</v>
      </c>
      <c r="F27" s="28">
        <f t="shared" si="1"/>
        <v>-128399000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-96299253</v>
      </c>
      <c r="Y27" s="28">
        <f t="shared" si="1"/>
        <v>96299253</v>
      </c>
      <c r="Z27" s="29">
        <f>+IF(X27&lt;&gt;0,+(Y27/X27)*100,0)</f>
        <v>-100</v>
      </c>
      <c r="AA27" s="30">
        <f>SUM(AA21:AA26)</f>
        <v>-128399000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-100341044</v>
      </c>
      <c r="F38" s="2">
        <f t="shared" si="3"/>
        <v>-100341044</v>
      </c>
      <c r="G38" s="2">
        <f t="shared" si="3"/>
        <v>778306</v>
      </c>
      <c r="H38" s="2">
        <f t="shared" si="3"/>
        <v>148911</v>
      </c>
      <c r="I38" s="2">
        <f t="shared" si="3"/>
        <v>-1460368</v>
      </c>
      <c r="J38" s="2">
        <f t="shared" si="3"/>
        <v>-533151</v>
      </c>
      <c r="K38" s="2">
        <f t="shared" si="3"/>
        <v>678820</v>
      </c>
      <c r="L38" s="2">
        <f t="shared" si="3"/>
        <v>638636</v>
      </c>
      <c r="M38" s="2">
        <f t="shared" si="3"/>
        <v>587917</v>
      </c>
      <c r="N38" s="2">
        <f t="shared" si="3"/>
        <v>1905373</v>
      </c>
      <c r="O38" s="2">
        <f t="shared" si="3"/>
        <v>770018</v>
      </c>
      <c r="P38" s="2">
        <f t="shared" si="3"/>
        <v>865681</v>
      </c>
      <c r="Q38" s="2">
        <f t="shared" si="3"/>
        <v>1228391</v>
      </c>
      <c r="R38" s="2">
        <f t="shared" si="3"/>
        <v>2864090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4236312</v>
      </c>
      <c r="X38" s="2">
        <f t="shared" si="3"/>
        <v>-72569150</v>
      </c>
      <c r="Y38" s="2">
        <f t="shared" si="3"/>
        <v>76805462</v>
      </c>
      <c r="Z38" s="34">
        <f>+IF(X38&lt;&gt;0,+(Y38/X38)*100,0)</f>
        <v>-105.83762108278793</v>
      </c>
      <c r="AA38" s="35">
        <f>+AA17+AA27+AA36</f>
        <v>-100341044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-20389158</v>
      </c>
      <c r="H39" s="2">
        <f>+G40+H60</f>
        <v>-19610852</v>
      </c>
      <c r="I39" s="2">
        <f>+H40+I60</f>
        <v>-19461941</v>
      </c>
      <c r="J39" s="2">
        <f>+G39</f>
        <v>-20389158</v>
      </c>
      <c r="K39" s="2">
        <f>+I40+K60</f>
        <v>-20922309</v>
      </c>
      <c r="L39" s="2">
        <f>+K40+L60</f>
        <v>-20243489</v>
      </c>
      <c r="M39" s="2">
        <f>+L40+M60</f>
        <v>-19604853</v>
      </c>
      <c r="N39" s="2">
        <f>+K39</f>
        <v>-20922309</v>
      </c>
      <c r="O39" s="2">
        <f>+M40+O60</f>
        <v>-19016936</v>
      </c>
      <c r="P39" s="2">
        <f>+O40+P60</f>
        <v>-18246918</v>
      </c>
      <c r="Q39" s="2">
        <f>+P40+Q60</f>
        <v>-17381237</v>
      </c>
      <c r="R39" s="2">
        <f>+O39</f>
        <v>-19016936</v>
      </c>
      <c r="S39" s="2">
        <f>+Q40+S60</f>
        <v>-16152846</v>
      </c>
      <c r="T39" s="2">
        <f>+S40+T60</f>
        <v>-16152846</v>
      </c>
      <c r="U39" s="2">
        <f>+T40+U60</f>
        <v>-16152846</v>
      </c>
      <c r="V39" s="2">
        <f>+S39</f>
        <v>-16152846</v>
      </c>
      <c r="W39" s="2">
        <f>+G39</f>
        <v>-20389158</v>
      </c>
      <c r="X39" s="2"/>
      <c r="Y39" s="2">
        <f>+W39-X39</f>
        <v>-20389158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-100341044</v>
      </c>
      <c r="F40" s="45">
        <f t="shared" si="4"/>
        <v>-100341044</v>
      </c>
      <c r="G40" s="45">
        <f t="shared" si="4"/>
        <v>-19610852</v>
      </c>
      <c r="H40" s="45">
        <f t="shared" si="4"/>
        <v>-19461941</v>
      </c>
      <c r="I40" s="45">
        <f t="shared" si="4"/>
        <v>-20922309</v>
      </c>
      <c r="J40" s="45">
        <f>+I40</f>
        <v>-20922309</v>
      </c>
      <c r="K40" s="45">
        <f t="shared" si="4"/>
        <v>-20243489</v>
      </c>
      <c r="L40" s="45">
        <f t="shared" si="4"/>
        <v>-19604853</v>
      </c>
      <c r="M40" s="45">
        <f t="shared" si="4"/>
        <v>-19016936</v>
      </c>
      <c r="N40" s="45">
        <f>+M40</f>
        <v>-19016936</v>
      </c>
      <c r="O40" s="45">
        <f t="shared" si="4"/>
        <v>-18246918</v>
      </c>
      <c r="P40" s="45">
        <f t="shared" si="4"/>
        <v>-17381237</v>
      </c>
      <c r="Q40" s="45">
        <f t="shared" si="4"/>
        <v>-16152846</v>
      </c>
      <c r="R40" s="45">
        <f>+Q40</f>
        <v>-16152846</v>
      </c>
      <c r="S40" s="45">
        <f t="shared" si="4"/>
        <v>-16152846</v>
      </c>
      <c r="T40" s="45">
        <f t="shared" si="4"/>
        <v>-16152846</v>
      </c>
      <c r="U40" s="45">
        <f t="shared" si="4"/>
        <v>-16152846</v>
      </c>
      <c r="V40" s="45">
        <f>+U40</f>
        <v>-16152846</v>
      </c>
      <c r="W40" s="45">
        <f>+V40</f>
        <v>-16152846</v>
      </c>
      <c r="X40" s="45">
        <f t="shared" si="4"/>
        <v>-72569150</v>
      </c>
      <c r="Y40" s="45">
        <f t="shared" si="4"/>
        <v>56416304</v>
      </c>
      <c r="Z40" s="46">
        <f>+IF(X40&lt;&gt;0,+(Y40/X40)*100,0)</f>
        <v>-77.741442472455574</v>
      </c>
      <c r="AA40" s="47">
        <f t="shared" si="4"/>
        <v>-100341044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-20389158</v>
      </c>
      <c r="J60">
        <v>-20389158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6377166</v>
      </c>
      <c r="F7" s="20">
        <v>4602220</v>
      </c>
      <c r="G7" s="20"/>
      <c r="H7" s="20">
        <v>462974</v>
      </c>
      <c r="I7" s="20">
        <v>317004</v>
      </c>
      <c r="J7" s="20">
        <v>779978</v>
      </c>
      <c r="K7" s="20">
        <v>273274</v>
      </c>
      <c r="L7" s="20">
        <v>481764</v>
      </c>
      <c r="M7" s="20">
        <v>226856</v>
      </c>
      <c r="N7" s="20">
        <v>981894</v>
      </c>
      <c r="O7" s="20">
        <v>299841</v>
      </c>
      <c r="P7" s="20">
        <v>241853</v>
      </c>
      <c r="Q7" s="20">
        <v>216557</v>
      </c>
      <c r="R7" s="20">
        <v>758251</v>
      </c>
      <c r="S7" s="20"/>
      <c r="T7" s="20"/>
      <c r="U7" s="20"/>
      <c r="V7" s="20"/>
      <c r="W7" s="20">
        <v>2520123</v>
      </c>
      <c r="X7" s="20">
        <v>4339130</v>
      </c>
      <c r="Y7" s="20">
        <v>-1819007</v>
      </c>
      <c r="Z7" s="21">
        <v>-41.92100720651375</v>
      </c>
      <c r="AA7" s="22">
        <v>4602220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2289872</v>
      </c>
      <c r="Y9" s="20">
        <v>-2289872</v>
      </c>
      <c r="Z9" s="21">
        <v>-100</v>
      </c>
      <c r="AA9" s="22">
        <v>3053162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-8308012</v>
      </c>
      <c r="F14" s="20">
        <v>-8171676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-6241922</v>
      </c>
      <c r="Y14" s="20">
        <v>6241922</v>
      </c>
      <c r="Z14" s="21">
        <v>-100</v>
      </c>
      <c r="AA14" s="22">
        <v>-8171676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1122316</v>
      </c>
      <c r="F17" s="28">
        <f t="shared" si="0"/>
        <v>-516294</v>
      </c>
      <c r="G17" s="28">
        <f t="shared" si="0"/>
        <v>0</v>
      </c>
      <c r="H17" s="28">
        <f t="shared" si="0"/>
        <v>462974</v>
      </c>
      <c r="I17" s="28">
        <f t="shared" si="0"/>
        <v>317004</v>
      </c>
      <c r="J17" s="28">
        <f t="shared" si="0"/>
        <v>779978</v>
      </c>
      <c r="K17" s="28">
        <f t="shared" si="0"/>
        <v>273274</v>
      </c>
      <c r="L17" s="28">
        <f t="shared" si="0"/>
        <v>481764</v>
      </c>
      <c r="M17" s="28">
        <f t="shared" si="0"/>
        <v>226856</v>
      </c>
      <c r="N17" s="28">
        <f t="shared" si="0"/>
        <v>981894</v>
      </c>
      <c r="O17" s="28">
        <f t="shared" si="0"/>
        <v>299841</v>
      </c>
      <c r="P17" s="28">
        <f t="shared" si="0"/>
        <v>241853</v>
      </c>
      <c r="Q17" s="28">
        <f t="shared" si="0"/>
        <v>216557</v>
      </c>
      <c r="R17" s="28">
        <f t="shared" si="0"/>
        <v>758251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2520123</v>
      </c>
      <c r="X17" s="28">
        <f t="shared" si="0"/>
        <v>387080</v>
      </c>
      <c r="Y17" s="28">
        <f t="shared" si="0"/>
        <v>2133043</v>
      </c>
      <c r="Z17" s="29">
        <f>+IF(X17&lt;&gt;0,+(Y17/X17)*100,0)</f>
        <v>551.0599875994626</v>
      </c>
      <c r="AA17" s="30">
        <f>SUM(AA6:AA16)</f>
        <v>-516294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1122316</v>
      </c>
      <c r="F38" s="2">
        <f t="shared" si="3"/>
        <v>-516294</v>
      </c>
      <c r="G38" s="2">
        <f t="shared" si="3"/>
        <v>0</v>
      </c>
      <c r="H38" s="2">
        <f t="shared" si="3"/>
        <v>462974</v>
      </c>
      <c r="I38" s="2">
        <f t="shared" si="3"/>
        <v>317004</v>
      </c>
      <c r="J38" s="2">
        <f t="shared" si="3"/>
        <v>779978</v>
      </c>
      <c r="K38" s="2">
        <f t="shared" si="3"/>
        <v>273274</v>
      </c>
      <c r="L38" s="2">
        <f t="shared" si="3"/>
        <v>481764</v>
      </c>
      <c r="M38" s="2">
        <f t="shared" si="3"/>
        <v>226856</v>
      </c>
      <c r="N38" s="2">
        <f t="shared" si="3"/>
        <v>981894</v>
      </c>
      <c r="O38" s="2">
        <f t="shared" si="3"/>
        <v>299841</v>
      </c>
      <c r="P38" s="2">
        <f t="shared" si="3"/>
        <v>241853</v>
      </c>
      <c r="Q38" s="2">
        <f t="shared" si="3"/>
        <v>216557</v>
      </c>
      <c r="R38" s="2">
        <f t="shared" si="3"/>
        <v>758251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2520123</v>
      </c>
      <c r="X38" s="2">
        <f t="shared" si="3"/>
        <v>387080</v>
      </c>
      <c r="Y38" s="2">
        <f t="shared" si="3"/>
        <v>2133043</v>
      </c>
      <c r="Z38" s="34">
        <f>+IF(X38&lt;&gt;0,+(Y38/X38)*100,0)</f>
        <v>551.0599875994626</v>
      </c>
      <c r="AA38" s="35">
        <f>+AA17+AA27+AA36</f>
        <v>-516294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462974</v>
      </c>
      <c r="J39" s="2">
        <f>+G39</f>
        <v>0</v>
      </c>
      <c r="K39" s="2">
        <f>+I40+K60</f>
        <v>779978</v>
      </c>
      <c r="L39" s="2">
        <f>+K40+L60</f>
        <v>1053252</v>
      </c>
      <c r="M39" s="2">
        <f>+L40+M60</f>
        <v>1535016</v>
      </c>
      <c r="N39" s="2">
        <f>+K39</f>
        <v>779978</v>
      </c>
      <c r="O39" s="2">
        <f>+M40+O60</f>
        <v>1761872</v>
      </c>
      <c r="P39" s="2">
        <f>+O40+P60</f>
        <v>2061713</v>
      </c>
      <c r="Q39" s="2">
        <f>+P40+Q60</f>
        <v>2303566</v>
      </c>
      <c r="R39" s="2">
        <f>+O39</f>
        <v>1761872</v>
      </c>
      <c r="S39" s="2">
        <f>+Q40+S60</f>
        <v>2520123</v>
      </c>
      <c r="T39" s="2">
        <f>+S40+T60</f>
        <v>2520123</v>
      </c>
      <c r="U39" s="2">
        <f>+T40+U60</f>
        <v>2520123</v>
      </c>
      <c r="V39" s="2">
        <f>+S39</f>
        <v>2520123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1122316</v>
      </c>
      <c r="F40" s="45">
        <f t="shared" si="4"/>
        <v>-516294</v>
      </c>
      <c r="G40" s="45">
        <f t="shared" si="4"/>
        <v>0</v>
      </c>
      <c r="H40" s="45">
        <f t="shared" si="4"/>
        <v>462974</v>
      </c>
      <c r="I40" s="45">
        <f t="shared" si="4"/>
        <v>779978</v>
      </c>
      <c r="J40" s="45">
        <f>+I40</f>
        <v>779978</v>
      </c>
      <c r="K40" s="45">
        <f t="shared" si="4"/>
        <v>1053252</v>
      </c>
      <c r="L40" s="45">
        <f t="shared" si="4"/>
        <v>1535016</v>
      </c>
      <c r="M40" s="45">
        <f t="shared" si="4"/>
        <v>1761872</v>
      </c>
      <c r="N40" s="45">
        <f>+M40</f>
        <v>1761872</v>
      </c>
      <c r="O40" s="45">
        <f t="shared" si="4"/>
        <v>2061713</v>
      </c>
      <c r="P40" s="45">
        <f t="shared" si="4"/>
        <v>2303566</v>
      </c>
      <c r="Q40" s="45">
        <f t="shared" si="4"/>
        <v>2520123</v>
      </c>
      <c r="R40" s="45">
        <f>+Q40</f>
        <v>2520123</v>
      </c>
      <c r="S40" s="45">
        <f t="shared" si="4"/>
        <v>2520123</v>
      </c>
      <c r="T40" s="45">
        <f t="shared" si="4"/>
        <v>2520123</v>
      </c>
      <c r="U40" s="45">
        <f t="shared" si="4"/>
        <v>2520123</v>
      </c>
      <c r="V40" s="45">
        <f>+U40</f>
        <v>2520123</v>
      </c>
      <c r="W40" s="45">
        <f>+V40</f>
        <v>2520123</v>
      </c>
      <c r="X40" s="45">
        <f t="shared" si="4"/>
        <v>387080</v>
      </c>
      <c r="Y40" s="45">
        <f t="shared" si="4"/>
        <v>2133043</v>
      </c>
      <c r="Z40" s="46">
        <f>+IF(X40&lt;&gt;0,+(Y40/X40)*100,0)</f>
        <v>551.0599875994626</v>
      </c>
      <c r="AA40" s="47">
        <f t="shared" si="4"/>
        <v>-516294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16848000</v>
      </c>
      <c r="F7" s="20">
        <v>24220000</v>
      </c>
      <c r="G7" s="20"/>
      <c r="H7" s="20"/>
      <c r="I7" s="20"/>
      <c r="J7" s="20"/>
      <c r="K7" s="20">
        <v>33125</v>
      </c>
      <c r="L7" s="20">
        <v>194298</v>
      </c>
      <c r="M7" s="20">
        <v>339794</v>
      </c>
      <c r="N7" s="20">
        <v>567217</v>
      </c>
      <c r="O7" s="20">
        <v>235880</v>
      </c>
      <c r="P7" s="20">
        <v>260595</v>
      </c>
      <c r="Q7" s="20">
        <v>254827</v>
      </c>
      <c r="R7" s="20">
        <v>751302</v>
      </c>
      <c r="S7" s="20"/>
      <c r="T7" s="20"/>
      <c r="U7" s="20"/>
      <c r="V7" s="20"/>
      <c r="W7" s="20">
        <v>1318519</v>
      </c>
      <c r="X7" s="20">
        <v>18164997</v>
      </c>
      <c r="Y7" s="20">
        <v>-16846478</v>
      </c>
      <c r="Z7" s="21">
        <v>-92.741430125201788</v>
      </c>
      <c r="AA7" s="22">
        <v>24220000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1488000</v>
      </c>
      <c r="Y9" s="20">
        <v>-1488000</v>
      </c>
      <c r="Z9" s="21">
        <v>-100</v>
      </c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2071392</v>
      </c>
      <c r="Y10" s="20">
        <v>-2071392</v>
      </c>
      <c r="Z10" s="21">
        <v>-100</v>
      </c>
      <c r="AA10" s="22">
        <v>-1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-14188275</v>
      </c>
      <c r="G14" s="20"/>
      <c r="H14" s="20"/>
      <c r="I14" s="20"/>
      <c r="J14" s="20"/>
      <c r="K14" s="20"/>
      <c r="L14" s="20">
        <v>-276742</v>
      </c>
      <c r="M14" s="20">
        <v>-300836</v>
      </c>
      <c r="N14" s="20">
        <v>-577578</v>
      </c>
      <c r="O14" s="20">
        <v>-756248</v>
      </c>
      <c r="P14" s="20">
        <v>-506207</v>
      </c>
      <c r="Q14" s="20">
        <v>-821469</v>
      </c>
      <c r="R14" s="20">
        <v>-2083924</v>
      </c>
      <c r="S14" s="20"/>
      <c r="T14" s="20"/>
      <c r="U14" s="20"/>
      <c r="V14" s="20"/>
      <c r="W14" s="20">
        <v>-2661502</v>
      </c>
      <c r="X14" s="20">
        <v>-10641204</v>
      </c>
      <c r="Y14" s="20">
        <v>7979702</v>
      </c>
      <c r="Z14" s="21">
        <v>-74.988713683150891</v>
      </c>
      <c r="AA14" s="22">
        <v>-14188275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16848000</v>
      </c>
      <c r="F17" s="28">
        <f t="shared" si="0"/>
        <v>10031724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33125</v>
      </c>
      <c r="L17" s="28">
        <f t="shared" si="0"/>
        <v>-82444</v>
      </c>
      <c r="M17" s="28">
        <f t="shared" si="0"/>
        <v>38958</v>
      </c>
      <c r="N17" s="28">
        <f t="shared" si="0"/>
        <v>-10361</v>
      </c>
      <c r="O17" s="28">
        <f t="shared" si="0"/>
        <v>-520368</v>
      </c>
      <c r="P17" s="28">
        <f t="shared" si="0"/>
        <v>-245612</v>
      </c>
      <c r="Q17" s="28">
        <f t="shared" si="0"/>
        <v>-566642</v>
      </c>
      <c r="R17" s="28">
        <f t="shared" si="0"/>
        <v>-1332622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-1342983</v>
      </c>
      <c r="X17" s="28">
        <f t="shared" si="0"/>
        <v>11083185</v>
      </c>
      <c r="Y17" s="28">
        <f t="shared" si="0"/>
        <v>-12426168</v>
      </c>
      <c r="Z17" s="29">
        <f>+IF(X17&lt;&gt;0,+(Y17/X17)*100,0)</f>
        <v>-112.11730202103456</v>
      </c>
      <c r="AA17" s="30">
        <f>SUM(AA6:AA16)</f>
        <v>10031724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-2071392</v>
      </c>
      <c r="Y26" s="20">
        <v>2071392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-2071392</v>
      </c>
      <c r="Y27" s="28">
        <f t="shared" si="1"/>
        <v>2071392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16848000</v>
      </c>
      <c r="F38" s="2">
        <f t="shared" si="3"/>
        <v>10031724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33125</v>
      </c>
      <c r="L38" s="2">
        <f t="shared" si="3"/>
        <v>-82444</v>
      </c>
      <c r="M38" s="2">
        <f t="shared" si="3"/>
        <v>38958</v>
      </c>
      <c r="N38" s="2">
        <f t="shared" si="3"/>
        <v>-10361</v>
      </c>
      <c r="O38" s="2">
        <f t="shared" si="3"/>
        <v>-520368</v>
      </c>
      <c r="P38" s="2">
        <f t="shared" si="3"/>
        <v>-245612</v>
      </c>
      <c r="Q38" s="2">
        <f t="shared" si="3"/>
        <v>-566642</v>
      </c>
      <c r="R38" s="2">
        <f t="shared" si="3"/>
        <v>-1332622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-1342983</v>
      </c>
      <c r="X38" s="2">
        <f t="shared" si="3"/>
        <v>9011793</v>
      </c>
      <c r="Y38" s="2">
        <f t="shared" si="3"/>
        <v>-10354776</v>
      </c>
      <c r="Z38" s="34">
        <f>+IF(X38&lt;&gt;0,+(Y38/X38)*100,0)</f>
        <v>-114.90250608286277</v>
      </c>
      <c r="AA38" s="35">
        <f>+AA17+AA27+AA36</f>
        <v>10031724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33125</v>
      </c>
      <c r="M39" s="2">
        <f>+L40+M60</f>
        <v>-49319</v>
      </c>
      <c r="N39" s="2">
        <f>+K39</f>
        <v>0</v>
      </c>
      <c r="O39" s="2">
        <f>+M40+O60</f>
        <v>-10361</v>
      </c>
      <c r="P39" s="2">
        <f>+O40+P60</f>
        <v>-530729</v>
      </c>
      <c r="Q39" s="2">
        <f>+P40+Q60</f>
        <v>-776341</v>
      </c>
      <c r="R39" s="2">
        <f>+O39</f>
        <v>-10361</v>
      </c>
      <c r="S39" s="2">
        <f>+Q40+S60</f>
        <v>-1342983</v>
      </c>
      <c r="T39" s="2">
        <f>+S40+T60</f>
        <v>-1342983</v>
      </c>
      <c r="U39" s="2">
        <f>+T40+U60</f>
        <v>-1342983</v>
      </c>
      <c r="V39" s="2">
        <f>+S39</f>
        <v>-1342983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16848000</v>
      </c>
      <c r="F40" s="45">
        <f t="shared" si="4"/>
        <v>10031724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33125</v>
      </c>
      <c r="L40" s="45">
        <f t="shared" si="4"/>
        <v>-49319</v>
      </c>
      <c r="M40" s="45">
        <f t="shared" si="4"/>
        <v>-10361</v>
      </c>
      <c r="N40" s="45">
        <f>+M40</f>
        <v>-10361</v>
      </c>
      <c r="O40" s="45">
        <f t="shared" si="4"/>
        <v>-530729</v>
      </c>
      <c r="P40" s="45">
        <f t="shared" si="4"/>
        <v>-776341</v>
      </c>
      <c r="Q40" s="45">
        <f t="shared" si="4"/>
        <v>-1342983</v>
      </c>
      <c r="R40" s="45">
        <f>+Q40</f>
        <v>-1342983</v>
      </c>
      <c r="S40" s="45">
        <f t="shared" si="4"/>
        <v>-1342983</v>
      </c>
      <c r="T40" s="45">
        <f t="shared" si="4"/>
        <v>-1342983</v>
      </c>
      <c r="U40" s="45">
        <f t="shared" si="4"/>
        <v>-1342983</v>
      </c>
      <c r="V40" s="45">
        <f>+U40</f>
        <v>-1342983</v>
      </c>
      <c r="W40" s="45">
        <f>+V40</f>
        <v>-1342983</v>
      </c>
      <c r="X40" s="45">
        <f t="shared" si="4"/>
        <v>9011793</v>
      </c>
      <c r="Y40" s="45">
        <f t="shared" si="4"/>
        <v>-10354776</v>
      </c>
      <c r="Z40" s="46">
        <f>+IF(X40&lt;&gt;0,+(Y40/X40)*100,0)</f>
        <v>-114.90250608286277</v>
      </c>
      <c r="AA40" s="47">
        <f t="shared" si="4"/>
        <v>10031724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2121853000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1335819629</v>
      </c>
      <c r="Y7" s="20">
        <v>-1335819629</v>
      </c>
      <c r="Z7" s="21">
        <v>-100</v>
      </c>
      <c r="AA7" s="22">
        <v>2121853000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2121853000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1335819629</v>
      </c>
      <c r="Y17" s="28">
        <f t="shared" si="0"/>
        <v>-1335819629</v>
      </c>
      <c r="Z17" s="29">
        <f>+IF(X17&lt;&gt;0,+(Y17/X17)*100,0)</f>
        <v>-100</v>
      </c>
      <c r="AA17" s="30">
        <f>SUM(AA6:AA16)</f>
        <v>2121853000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2121853000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1335819629</v>
      </c>
      <c r="Y38" s="2">
        <f t="shared" si="3"/>
        <v>-1335819629</v>
      </c>
      <c r="Z38" s="34">
        <f>+IF(X38&lt;&gt;0,+(Y38/X38)*100,0)</f>
        <v>-100</v>
      </c>
      <c r="AA38" s="35">
        <f>+AA17+AA27+AA36</f>
        <v>2121853000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2121853000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1335819629</v>
      </c>
      <c r="Y40" s="45">
        <f t="shared" si="4"/>
        <v>-1335819629</v>
      </c>
      <c r="Z40" s="46">
        <f>+IF(X40&lt;&gt;0,+(Y40/X40)*100,0)</f>
        <v>-100</v>
      </c>
      <c r="AA40" s="47">
        <f t="shared" si="4"/>
        <v>2121853000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1719851063</v>
      </c>
      <c r="F7" s="20">
        <v>1719851063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1289888298</v>
      </c>
      <c r="Y7" s="20">
        <v>-1289888298</v>
      </c>
      <c r="Z7" s="21">
        <v>-100</v>
      </c>
      <c r="AA7" s="22">
        <v>1719851063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43618849</v>
      </c>
      <c r="F8" s="20">
        <v>43618849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32714136</v>
      </c>
      <c r="Y8" s="20">
        <v>-32714136</v>
      </c>
      <c r="Z8" s="21">
        <v>-100</v>
      </c>
      <c r="AA8" s="22">
        <v>43618849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4408986287</v>
      </c>
      <c r="F14" s="20">
        <v>4408986287</v>
      </c>
      <c r="G14" s="20"/>
      <c r="H14" s="20"/>
      <c r="I14" s="20">
        <v>4219574</v>
      </c>
      <c r="J14" s="20">
        <v>4219574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4219574</v>
      </c>
      <c r="X14" s="20">
        <v>3306739716</v>
      </c>
      <c r="Y14" s="20">
        <v>-3302520142</v>
      </c>
      <c r="Z14" s="21">
        <v>-99.872394734318419</v>
      </c>
      <c r="AA14" s="22">
        <v>4408986287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6172456199</v>
      </c>
      <c r="F17" s="28">
        <f t="shared" si="0"/>
        <v>6172456199</v>
      </c>
      <c r="G17" s="28">
        <f t="shared" si="0"/>
        <v>0</v>
      </c>
      <c r="H17" s="28">
        <f t="shared" si="0"/>
        <v>0</v>
      </c>
      <c r="I17" s="28">
        <f t="shared" si="0"/>
        <v>4219574</v>
      </c>
      <c r="J17" s="28">
        <f t="shared" si="0"/>
        <v>4219574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4219574</v>
      </c>
      <c r="X17" s="28">
        <f t="shared" si="0"/>
        <v>4629342150</v>
      </c>
      <c r="Y17" s="28">
        <f t="shared" si="0"/>
        <v>-4625122576</v>
      </c>
      <c r="Z17" s="29">
        <f>+IF(X17&lt;&gt;0,+(Y17/X17)*100,0)</f>
        <v>-99.908851541681784</v>
      </c>
      <c r="AA17" s="30">
        <f>SUM(AA6:AA16)</f>
        <v>6172456199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6172456199</v>
      </c>
      <c r="F38" s="2">
        <f t="shared" si="3"/>
        <v>6172456199</v>
      </c>
      <c r="G38" s="2">
        <f t="shared" si="3"/>
        <v>0</v>
      </c>
      <c r="H38" s="2">
        <f t="shared" si="3"/>
        <v>0</v>
      </c>
      <c r="I38" s="2">
        <f t="shared" si="3"/>
        <v>4219574</v>
      </c>
      <c r="J38" s="2">
        <f t="shared" si="3"/>
        <v>4219574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4219574</v>
      </c>
      <c r="X38" s="2">
        <f t="shared" si="3"/>
        <v>4629342150</v>
      </c>
      <c r="Y38" s="2">
        <f t="shared" si="3"/>
        <v>-4625122576</v>
      </c>
      <c r="Z38" s="34">
        <f>+IF(X38&lt;&gt;0,+(Y38/X38)*100,0)</f>
        <v>-99.908851541681784</v>
      </c>
      <c r="AA38" s="35">
        <f>+AA17+AA27+AA36</f>
        <v>6172456199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4219574</v>
      </c>
      <c r="L39" s="2">
        <f>+K40+L60</f>
        <v>4219574</v>
      </c>
      <c r="M39" s="2">
        <f>+L40+M60</f>
        <v>4219574</v>
      </c>
      <c r="N39" s="2">
        <f>+K39</f>
        <v>4219574</v>
      </c>
      <c r="O39" s="2">
        <f>+M40+O60</f>
        <v>4219574</v>
      </c>
      <c r="P39" s="2">
        <f>+O40+P60</f>
        <v>4219574</v>
      </c>
      <c r="Q39" s="2">
        <f>+P40+Q60</f>
        <v>4219574</v>
      </c>
      <c r="R39" s="2">
        <f>+O39</f>
        <v>4219574</v>
      </c>
      <c r="S39" s="2">
        <f>+Q40+S60</f>
        <v>4219574</v>
      </c>
      <c r="T39" s="2">
        <f>+S40+T60</f>
        <v>4219574</v>
      </c>
      <c r="U39" s="2">
        <f>+T40+U60</f>
        <v>4219574</v>
      </c>
      <c r="V39" s="2">
        <f>+S39</f>
        <v>4219574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6172456199</v>
      </c>
      <c r="F40" s="45">
        <f t="shared" si="4"/>
        <v>6172456199</v>
      </c>
      <c r="G40" s="45">
        <f t="shared" si="4"/>
        <v>0</v>
      </c>
      <c r="H40" s="45">
        <f t="shared" si="4"/>
        <v>0</v>
      </c>
      <c r="I40" s="45">
        <f t="shared" si="4"/>
        <v>4219574</v>
      </c>
      <c r="J40" s="45">
        <f>+I40</f>
        <v>4219574</v>
      </c>
      <c r="K40" s="45">
        <f t="shared" si="4"/>
        <v>4219574</v>
      </c>
      <c r="L40" s="45">
        <f t="shared" si="4"/>
        <v>4219574</v>
      </c>
      <c r="M40" s="45">
        <f t="shared" si="4"/>
        <v>4219574</v>
      </c>
      <c r="N40" s="45">
        <f>+M40</f>
        <v>4219574</v>
      </c>
      <c r="O40" s="45">
        <f t="shared" si="4"/>
        <v>4219574</v>
      </c>
      <c r="P40" s="45">
        <f t="shared" si="4"/>
        <v>4219574</v>
      </c>
      <c r="Q40" s="45">
        <f t="shared" si="4"/>
        <v>4219574</v>
      </c>
      <c r="R40" s="45">
        <f>+Q40</f>
        <v>4219574</v>
      </c>
      <c r="S40" s="45">
        <f t="shared" si="4"/>
        <v>4219574</v>
      </c>
      <c r="T40" s="45">
        <f t="shared" si="4"/>
        <v>4219574</v>
      </c>
      <c r="U40" s="45">
        <f t="shared" si="4"/>
        <v>4219574</v>
      </c>
      <c r="V40" s="45">
        <f>+U40</f>
        <v>4219574</v>
      </c>
      <c r="W40" s="45">
        <f>+V40</f>
        <v>4219574</v>
      </c>
      <c r="X40" s="45">
        <f t="shared" si="4"/>
        <v>4629342150</v>
      </c>
      <c r="Y40" s="45">
        <f t="shared" si="4"/>
        <v>-4625122576</v>
      </c>
      <c r="Z40" s="46">
        <f>+IF(X40&lt;&gt;0,+(Y40/X40)*100,0)</f>
        <v>-99.908851541681784</v>
      </c>
      <c r="AA40" s="47">
        <f t="shared" si="4"/>
        <v>6172456199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8718390</v>
      </c>
      <c r="D7" s="18"/>
      <c r="E7" s="19">
        <v>-3919101</v>
      </c>
      <c r="F7" s="20">
        <v>10875016</v>
      </c>
      <c r="G7" s="20">
        <v>1595007</v>
      </c>
      <c r="H7" s="20">
        <v>1654860</v>
      </c>
      <c r="I7" s="20">
        <v>524083</v>
      </c>
      <c r="J7" s="20">
        <v>3773950</v>
      </c>
      <c r="K7" s="20">
        <v>1645514</v>
      </c>
      <c r="L7" s="20">
        <v>1561111</v>
      </c>
      <c r="M7" s="20">
        <v>1529129</v>
      </c>
      <c r="N7" s="20">
        <v>4735754</v>
      </c>
      <c r="O7" s="20">
        <v>1650790</v>
      </c>
      <c r="P7" s="20">
        <v>1561625</v>
      </c>
      <c r="Q7" s="20">
        <v>1494257</v>
      </c>
      <c r="R7" s="20">
        <v>4706672</v>
      </c>
      <c r="S7" s="20"/>
      <c r="T7" s="20"/>
      <c r="U7" s="20"/>
      <c r="V7" s="20"/>
      <c r="W7" s="20">
        <v>13216376</v>
      </c>
      <c r="X7" s="20">
        <v>2978302</v>
      </c>
      <c r="Y7" s="20">
        <v>10238074</v>
      </c>
      <c r="Z7" s="21">
        <v>343.75540156773894</v>
      </c>
      <c r="AA7" s="22">
        <v>10875016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1066000</v>
      </c>
      <c r="D9" s="18"/>
      <c r="E9" s="19">
        <v>-123564</v>
      </c>
      <c r="F9" s="20">
        <v>-123564</v>
      </c>
      <c r="G9" s="20">
        <v>249000</v>
      </c>
      <c r="H9" s="20"/>
      <c r="I9" s="20"/>
      <c r="J9" s="20">
        <v>249000</v>
      </c>
      <c r="K9" s="20"/>
      <c r="L9" s="20"/>
      <c r="M9" s="20"/>
      <c r="N9" s="20"/>
      <c r="O9" s="20">
        <v>651000</v>
      </c>
      <c r="P9" s="20"/>
      <c r="Q9" s="20"/>
      <c r="R9" s="20">
        <v>651000</v>
      </c>
      <c r="S9" s="20"/>
      <c r="T9" s="20"/>
      <c r="U9" s="20"/>
      <c r="V9" s="20"/>
      <c r="W9" s="20">
        <v>900000</v>
      </c>
      <c r="X9" s="20">
        <v>-92673</v>
      </c>
      <c r="Y9" s="20">
        <v>992673</v>
      </c>
      <c r="Z9" s="21">
        <v>-1071.1566475672525</v>
      </c>
      <c r="AA9" s="22">
        <v>-123564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-30683619</v>
      </c>
      <c r="D14" s="18"/>
      <c r="E14" s="19">
        <v>-45416922</v>
      </c>
      <c r="F14" s="20">
        <v>-39094443</v>
      </c>
      <c r="G14" s="20">
        <v>-3479711</v>
      </c>
      <c r="H14" s="20">
        <v>-1965442</v>
      </c>
      <c r="I14" s="20">
        <v>-4692789</v>
      </c>
      <c r="J14" s="20">
        <v>-10137942</v>
      </c>
      <c r="K14" s="20">
        <v>-3706975</v>
      </c>
      <c r="L14" s="20">
        <v>-2558946</v>
      </c>
      <c r="M14" s="20">
        <v>-3996448</v>
      </c>
      <c r="N14" s="20">
        <v>-10262369</v>
      </c>
      <c r="O14" s="20">
        <v>-1499451</v>
      </c>
      <c r="P14" s="20">
        <v>-2873677</v>
      </c>
      <c r="Q14" s="20">
        <v>-2356531</v>
      </c>
      <c r="R14" s="20">
        <v>-6729659</v>
      </c>
      <c r="S14" s="20"/>
      <c r="T14" s="20"/>
      <c r="U14" s="20"/>
      <c r="V14" s="20"/>
      <c r="W14" s="20">
        <v>-27129970</v>
      </c>
      <c r="X14" s="20">
        <v>-31533715</v>
      </c>
      <c r="Y14" s="20">
        <v>4403745</v>
      </c>
      <c r="Z14" s="21">
        <v>-13.965195664386515</v>
      </c>
      <c r="AA14" s="22">
        <v>-39094443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111041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44416</v>
      </c>
      <c r="Y15" s="20">
        <v>-44416</v>
      </c>
      <c r="Z15" s="21">
        <v>-100</v>
      </c>
      <c r="AA15" s="22">
        <v>111041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-20899229</v>
      </c>
      <c r="D17" s="26">
        <f>SUM(D6:D16)</f>
        <v>0</v>
      </c>
      <c r="E17" s="27">
        <f t="shared" si="0"/>
        <v>-49459587</v>
      </c>
      <c r="F17" s="28">
        <f t="shared" si="0"/>
        <v>-28231950</v>
      </c>
      <c r="G17" s="28">
        <f t="shared" si="0"/>
        <v>-1635704</v>
      </c>
      <c r="H17" s="28">
        <f t="shared" si="0"/>
        <v>-310582</v>
      </c>
      <c r="I17" s="28">
        <f t="shared" si="0"/>
        <v>-4168706</v>
      </c>
      <c r="J17" s="28">
        <f t="shared" si="0"/>
        <v>-6114992</v>
      </c>
      <c r="K17" s="28">
        <f t="shared" si="0"/>
        <v>-2061461</v>
      </c>
      <c r="L17" s="28">
        <f t="shared" si="0"/>
        <v>-997835</v>
      </c>
      <c r="M17" s="28">
        <f t="shared" si="0"/>
        <v>-2467319</v>
      </c>
      <c r="N17" s="28">
        <f t="shared" si="0"/>
        <v>-5526615</v>
      </c>
      <c r="O17" s="28">
        <f t="shared" si="0"/>
        <v>802339</v>
      </c>
      <c r="P17" s="28">
        <f t="shared" si="0"/>
        <v>-1312052</v>
      </c>
      <c r="Q17" s="28">
        <f t="shared" si="0"/>
        <v>-862274</v>
      </c>
      <c r="R17" s="28">
        <f t="shared" si="0"/>
        <v>-1371987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-13013594</v>
      </c>
      <c r="X17" s="28">
        <f t="shared" si="0"/>
        <v>-28603670</v>
      </c>
      <c r="Y17" s="28">
        <f t="shared" si="0"/>
        <v>15590076</v>
      </c>
      <c r="Z17" s="29">
        <f>+IF(X17&lt;&gt;0,+(Y17/X17)*100,0)</f>
        <v>-54.503761230639277</v>
      </c>
      <c r="AA17" s="30">
        <f>SUM(AA6:AA16)</f>
        <v>-28231950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-1932134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-1932134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-3945</v>
      </c>
      <c r="D33" s="18"/>
      <c r="E33" s="19"/>
      <c r="F33" s="20"/>
      <c r="G33" s="20">
        <v>-510</v>
      </c>
      <c r="H33" s="36">
        <v>-358</v>
      </c>
      <c r="I33" s="36">
        <v>-546</v>
      </c>
      <c r="J33" s="36">
        <v>-1414</v>
      </c>
      <c r="K33" s="20">
        <v>-298</v>
      </c>
      <c r="L33" s="20">
        <v>-352</v>
      </c>
      <c r="M33" s="20">
        <v>-907</v>
      </c>
      <c r="N33" s="20">
        <v>-1557</v>
      </c>
      <c r="O33" s="36">
        <v>-521</v>
      </c>
      <c r="P33" s="36"/>
      <c r="Q33" s="36">
        <v>-545</v>
      </c>
      <c r="R33" s="20">
        <v>-1066</v>
      </c>
      <c r="S33" s="20"/>
      <c r="T33" s="20"/>
      <c r="U33" s="20"/>
      <c r="V33" s="36"/>
      <c r="W33" s="36">
        <v>-4037</v>
      </c>
      <c r="X33" s="36"/>
      <c r="Y33" s="20">
        <v>-4037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-3945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-510</v>
      </c>
      <c r="H36" s="28">
        <f t="shared" si="2"/>
        <v>-358</v>
      </c>
      <c r="I36" s="28">
        <f t="shared" si="2"/>
        <v>-546</v>
      </c>
      <c r="J36" s="28">
        <f t="shared" si="2"/>
        <v>-1414</v>
      </c>
      <c r="K36" s="28">
        <f t="shared" si="2"/>
        <v>-298</v>
      </c>
      <c r="L36" s="28">
        <f t="shared" si="2"/>
        <v>-352</v>
      </c>
      <c r="M36" s="28">
        <f t="shared" si="2"/>
        <v>-907</v>
      </c>
      <c r="N36" s="28">
        <f t="shared" si="2"/>
        <v>-1557</v>
      </c>
      <c r="O36" s="28">
        <f t="shared" si="2"/>
        <v>-521</v>
      </c>
      <c r="P36" s="28">
        <f t="shared" si="2"/>
        <v>0</v>
      </c>
      <c r="Q36" s="28">
        <f t="shared" si="2"/>
        <v>-545</v>
      </c>
      <c r="R36" s="28">
        <f t="shared" si="2"/>
        <v>-1066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-4037</v>
      </c>
      <c r="X36" s="28">
        <f t="shared" si="2"/>
        <v>0</v>
      </c>
      <c r="Y36" s="28">
        <f t="shared" si="2"/>
        <v>-4037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-22835308</v>
      </c>
      <c r="D38" s="32">
        <f>+D17+D27+D36</f>
        <v>0</v>
      </c>
      <c r="E38" s="33">
        <f t="shared" si="3"/>
        <v>-49459587</v>
      </c>
      <c r="F38" s="2">
        <f t="shared" si="3"/>
        <v>-28231950</v>
      </c>
      <c r="G38" s="2">
        <f t="shared" si="3"/>
        <v>-1636214</v>
      </c>
      <c r="H38" s="2">
        <f t="shared" si="3"/>
        <v>-310940</v>
      </c>
      <c r="I38" s="2">
        <f t="shared" si="3"/>
        <v>-4169252</v>
      </c>
      <c r="J38" s="2">
        <f t="shared" si="3"/>
        <v>-6116406</v>
      </c>
      <c r="K38" s="2">
        <f t="shared" si="3"/>
        <v>-2061759</v>
      </c>
      <c r="L38" s="2">
        <f t="shared" si="3"/>
        <v>-998187</v>
      </c>
      <c r="M38" s="2">
        <f t="shared" si="3"/>
        <v>-2468226</v>
      </c>
      <c r="N38" s="2">
        <f t="shared" si="3"/>
        <v>-5528172</v>
      </c>
      <c r="O38" s="2">
        <f t="shared" si="3"/>
        <v>801818</v>
      </c>
      <c r="P38" s="2">
        <f t="shared" si="3"/>
        <v>-1312052</v>
      </c>
      <c r="Q38" s="2">
        <f t="shared" si="3"/>
        <v>-862819</v>
      </c>
      <c r="R38" s="2">
        <f t="shared" si="3"/>
        <v>-1373053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-13017631</v>
      </c>
      <c r="X38" s="2">
        <f t="shared" si="3"/>
        <v>-28603670</v>
      </c>
      <c r="Y38" s="2">
        <f t="shared" si="3"/>
        <v>15586039</v>
      </c>
      <c r="Z38" s="34">
        <f>+IF(X38&lt;&gt;0,+(Y38/X38)*100,0)</f>
        <v>-54.489647657101351</v>
      </c>
      <c r="AA38" s="35">
        <f>+AA17+AA27+AA36</f>
        <v>-28231950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-16138432</v>
      </c>
      <c r="H39" s="2">
        <f>+G40+H60</f>
        <v>-22111366</v>
      </c>
      <c r="I39" s="2">
        <f>+H40+I60</f>
        <v>-22422306</v>
      </c>
      <c r="J39" s="2">
        <f>+G39</f>
        <v>-16138432</v>
      </c>
      <c r="K39" s="2">
        <f>+I40+K60</f>
        <v>-26591558</v>
      </c>
      <c r="L39" s="2">
        <f>+K40+L60</f>
        <v>-28653317</v>
      </c>
      <c r="M39" s="2">
        <f>+L40+M60</f>
        <v>-29651504</v>
      </c>
      <c r="N39" s="2">
        <f>+K39</f>
        <v>-26591558</v>
      </c>
      <c r="O39" s="2">
        <f>+M40+O60</f>
        <v>-32119730</v>
      </c>
      <c r="P39" s="2">
        <f>+O40+P60</f>
        <v>-31317912</v>
      </c>
      <c r="Q39" s="2">
        <f>+P40+Q60</f>
        <v>-32629964</v>
      </c>
      <c r="R39" s="2">
        <f>+O39</f>
        <v>-32119730</v>
      </c>
      <c r="S39" s="2">
        <f>+Q40+S60</f>
        <v>-33492783</v>
      </c>
      <c r="T39" s="2">
        <f>+S40+T60</f>
        <v>-33492783</v>
      </c>
      <c r="U39" s="2">
        <f>+T40+U60</f>
        <v>-33492783</v>
      </c>
      <c r="V39" s="2">
        <f>+S39</f>
        <v>-33492783</v>
      </c>
      <c r="W39" s="2">
        <f>+G39</f>
        <v>-16138432</v>
      </c>
      <c r="X39" s="2"/>
      <c r="Y39" s="2">
        <f>+W39-X39</f>
        <v>-16138432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-22835308</v>
      </c>
      <c r="D40" s="43">
        <f t="shared" ref="D40:AA40" si="4">+D38+D39</f>
        <v>0</v>
      </c>
      <c r="E40" s="44">
        <f t="shared" si="4"/>
        <v>-49459587</v>
      </c>
      <c r="F40" s="45">
        <f t="shared" si="4"/>
        <v>-28231950</v>
      </c>
      <c r="G40" s="45">
        <f t="shared" si="4"/>
        <v>-17774646</v>
      </c>
      <c r="H40" s="45">
        <f t="shared" si="4"/>
        <v>-22422306</v>
      </c>
      <c r="I40" s="45">
        <f t="shared" si="4"/>
        <v>-26591558</v>
      </c>
      <c r="J40" s="45">
        <f>+I40</f>
        <v>-26591558</v>
      </c>
      <c r="K40" s="45">
        <f t="shared" si="4"/>
        <v>-28653317</v>
      </c>
      <c r="L40" s="45">
        <f t="shared" si="4"/>
        <v>-29651504</v>
      </c>
      <c r="M40" s="45">
        <f t="shared" si="4"/>
        <v>-32119730</v>
      </c>
      <c r="N40" s="45">
        <f>+M40</f>
        <v>-32119730</v>
      </c>
      <c r="O40" s="45">
        <f t="shared" si="4"/>
        <v>-31317912</v>
      </c>
      <c r="P40" s="45">
        <f t="shared" si="4"/>
        <v>-32629964</v>
      </c>
      <c r="Q40" s="45">
        <f t="shared" si="4"/>
        <v>-33492783</v>
      </c>
      <c r="R40" s="45">
        <f>+Q40</f>
        <v>-33492783</v>
      </c>
      <c r="S40" s="45">
        <f t="shared" si="4"/>
        <v>-33492783</v>
      </c>
      <c r="T40" s="45">
        <f t="shared" si="4"/>
        <v>-33492783</v>
      </c>
      <c r="U40" s="45">
        <f t="shared" si="4"/>
        <v>-33492783</v>
      </c>
      <c r="V40" s="45">
        <f>+U40</f>
        <v>-33492783</v>
      </c>
      <c r="W40" s="45">
        <f>+V40</f>
        <v>-33492783</v>
      </c>
      <c r="X40" s="45">
        <f t="shared" si="4"/>
        <v>-28603670</v>
      </c>
      <c r="Y40" s="45">
        <f t="shared" si="4"/>
        <v>-552393</v>
      </c>
      <c r="Z40" s="46">
        <f>+IF(X40&lt;&gt;0,+(Y40/X40)*100,0)</f>
        <v>1.931196241601165</v>
      </c>
      <c r="AA40" s="47">
        <f t="shared" si="4"/>
        <v>-28231950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-16138432</v>
      </c>
      <c r="H60">
        <v>-4336720</v>
      </c>
      <c r="J60">
        <v>-16138432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-170345220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633270</v>
      </c>
      <c r="R6" s="20">
        <v>633270</v>
      </c>
      <c r="S6" s="20"/>
      <c r="T6" s="20"/>
      <c r="U6" s="20"/>
      <c r="V6" s="20"/>
      <c r="W6" s="20">
        <v>633270</v>
      </c>
      <c r="X6" s="20">
        <v>-68138088</v>
      </c>
      <c r="Y6" s="20">
        <v>68771358</v>
      </c>
      <c r="Z6" s="21">
        <v>-100.92939208978098</v>
      </c>
      <c r="AA6" s="22">
        <v>-170345220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121002956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48401182</v>
      </c>
      <c r="Y7" s="20">
        <v>-48401182</v>
      </c>
      <c r="Z7" s="21">
        <v>-100</v>
      </c>
      <c r="AA7" s="22">
        <v>121002956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170426338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170355340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68142136</v>
      </c>
      <c r="Y9" s="20">
        <v>-68142136</v>
      </c>
      <c r="Z9" s="21">
        <v>-100</v>
      </c>
      <c r="AA9" s="22">
        <v>170355340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12000000</v>
      </c>
      <c r="Y10" s="20">
        <v>-12000000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-8554331</v>
      </c>
      <c r="R14" s="20">
        <v>-8554331</v>
      </c>
      <c r="S14" s="20"/>
      <c r="T14" s="20"/>
      <c r="U14" s="20"/>
      <c r="V14" s="20"/>
      <c r="W14" s="20">
        <v>-8554331</v>
      </c>
      <c r="X14" s="20"/>
      <c r="Y14" s="20">
        <v>-8554331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170426338</v>
      </c>
      <c r="F17" s="28">
        <f t="shared" si="0"/>
        <v>151013076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-7921061</v>
      </c>
      <c r="R17" s="28">
        <f t="shared" si="0"/>
        <v>-7921061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-7921061</v>
      </c>
      <c r="X17" s="28">
        <f t="shared" si="0"/>
        <v>60405230</v>
      </c>
      <c r="Y17" s="28">
        <f t="shared" si="0"/>
        <v>-68326291</v>
      </c>
      <c r="Z17" s="29">
        <f>+IF(X17&lt;&gt;0,+(Y17/X17)*100,0)</f>
        <v>-113.11320393946021</v>
      </c>
      <c r="AA17" s="30">
        <f>SUM(AA6:AA16)</f>
        <v>151013076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-14376743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-5750698</v>
      </c>
      <c r="Y26" s="20">
        <v>5750698</v>
      </c>
      <c r="Z26" s="21">
        <v>-100</v>
      </c>
      <c r="AA26" s="22">
        <v>-14376743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-14376743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-5750698</v>
      </c>
      <c r="Y27" s="28">
        <f t="shared" si="1"/>
        <v>5750698</v>
      </c>
      <c r="Z27" s="29">
        <f>+IF(X27&lt;&gt;0,+(Y27/X27)*100,0)</f>
        <v>-100</v>
      </c>
      <c r="AA27" s="30">
        <f>SUM(AA21:AA26)</f>
        <v>-14376743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170426338</v>
      </c>
      <c r="F38" s="2">
        <f t="shared" si="3"/>
        <v>136636333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-7921061</v>
      </c>
      <c r="R38" s="2">
        <f t="shared" si="3"/>
        <v>-7921061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-7921061</v>
      </c>
      <c r="X38" s="2">
        <f t="shared" si="3"/>
        <v>54654532</v>
      </c>
      <c r="Y38" s="2">
        <f t="shared" si="3"/>
        <v>-62575593</v>
      </c>
      <c r="Z38" s="34">
        <f>+IF(X38&lt;&gt;0,+(Y38/X38)*100,0)</f>
        <v>-114.49296281596557</v>
      </c>
      <c r="AA38" s="35">
        <f>+AA17+AA27+AA36</f>
        <v>136636333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-7921061</v>
      </c>
      <c r="T39" s="2">
        <f>+S40+T60</f>
        <v>-7921061</v>
      </c>
      <c r="U39" s="2">
        <f>+T40+U60</f>
        <v>-7921061</v>
      </c>
      <c r="V39" s="2">
        <f>+S39</f>
        <v>-7921061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170426338</v>
      </c>
      <c r="F40" s="45">
        <f t="shared" si="4"/>
        <v>136636333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-7921061</v>
      </c>
      <c r="R40" s="45">
        <f>+Q40</f>
        <v>-7921061</v>
      </c>
      <c r="S40" s="45">
        <f t="shared" si="4"/>
        <v>-7921061</v>
      </c>
      <c r="T40" s="45">
        <f t="shared" si="4"/>
        <v>-7921061</v>
      </c>
      <c r="U40" s="45">
        <f t="shared" si="4"/>
        <v>-7921061</v>
      </c>
      <c r="V40" s="45">
        <f>+U40</f>
        <v>-7921061</v>
      </c>
      <c r="W40" s="45">
        <f>+V40</f>
        <v>-7921061</v>
      </c>
      <c r="X40" s="45">
        <f t="shared" si="4"/>
        <v>54654532</v>
      </c>
      <c r="Y40" s="45">
        <f t="shared" si="4"/>
        <v>-62575593</v>
      </c>
      <c r="Z40" s="46">
        <f>+IF(X40&lt;&gt;0,+(Y40/X40)*100,0)</f>
        <v>-114.49296281596557</v>
      </c>
      <c r="AA40" s="47">
        <f t="shared" si="4"/>
        <v>136636333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79615135</v>
      </c>
      <c r="G7" s="20"/>
      <c r="H7" s="20">
        <v>35346</v>
      </c>
      <c r="I7" s="20">
        <v>4323</v>
      </c>
      <c r="J7" s="20">
        <v>39669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39669</v>
      </c>
      <c r="X7" s="20">
        <v>59711355</v>
      </c>
      <c r="Y7" s="20">
        <v>-59671686</v>
      </c>
      <c r="Z7" s="21">
        <v>-99.93356539974684</v>
      </c>
      <c r="AA7" s="22">
        <v>79615135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6930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5193</v>
      </c>
      <c r="Y8" s="20">
        <v>-5193</v>
      </c>
      <c r="Z8" s="21">
        <v>-100</v>
      </c>
      <c r="AA8" s="22">
        <v>6930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-45870109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-34402590</v>
      </c>
      <c r="Y14" s="20">
        <v>34402590</v>
      </c>
      <c r="Z14" s="21">
        <v>-100</v>
      </c>
      <c r="AA14" s="22">
        <v>-45870109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33751956</v>
      </c>
      <c r="G17" s="28">
        <f t="shared" si="0"/>
        <v>0</v>
      </c>
      <c r="H17" s="28">
        <f t="shared" si="0"/>
        <v>35346</v>
      </c>
      <c r="I17" s="28">
        <f t="shared" si="0"/>
        <v>4323</v>
      </c>
      <c r="J17" s="28">
        <f t="shared" si="0"/>
        <v>39669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39669</v>
      </c>
      <c r="X17" s="28">
        <f t="shared" si="0"/>
        <v>25313958</v>
      </c>
      <c r="Y17" s="28">
        <f t="shared" si="0"/>
        <v>-25274289</v>
      </c>
      <c r="Z17" s="29">
        <f>+IF(X17&lt;&gt;0,+(Y17/X17)*100,0)</f>
        <v>-99.84329198934438</v>
      </c>
      <c r="AA17" s="30">
        <f>SUM(AA6:AA16)</f>
        <v>33751956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33751956</v>
      </c>
      <c r="G38" s="2">
        <f t="shared" si="3"/>
        <v>0</v>
      </c>
      <c r="H38" s="2">
        <f t="shared" si="3"/>
        <v>35346</v>
      </c>
      <c r="I38" s="2">
        <f t="shared" si="3"/>
        <v>4323</v>
      </c>
      <c r="J38" s="2">
        <f t="shared" si="3"/>
        <v>39669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39669</v>
      </c>
      <c r="X38" s="2">
        <f t="shared" si="3"/>
        <v>25313958</v>
      </c>
      <c r="Y38" s="2">
        <f t="shared" si="3"/>
        <v>-25274289</v>
      </c>
      <c r="Z38" s="34">
        <f>+IF(X38&lt;&gt;0,+(Y38/X38)*100,0)</f>
        <v>-99.84329198934438</v>
      </c>
      <c r="AA38" s="35">
        <f>+AA17+AA27+AA36</f>
        <v>33751956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35346</v>
      </c>
      <c r="J39" s="2">
        <f>+G39</f>
        <v>0</v>
      </c>
      <c r="K39" s="2">
        <f>+I40+K60</f>
        <v>39669</v>
      </c>
      <c r="L39" s="2">
        <f>+K40+L60</f>
        <v>39669</v>
      </c>
      <c r="M39" s="2">
        <f>+L40+M60</f>
        <v>39669</v>
      </c>
      <c r="N39" s="2">
        <f>+K39</f>
        <v>39669</v>
      </c>
      <c r="O39" s="2">
        <f>+M40+O60</f>
        <v>39669</v>
      </c>
      <c r="P39" s="2">
        <f>+O40+P60</f>
        <v>39669</v>
      </c>
      <c r="Q39" s="2">
        <f>+P40+Q60</f>
        <v>39669</v>
      </c>
      <c r="R39" s="2">
        <f>+O39</f>
        <v>39669</v>
      </c>
      <c r="S39" s="2">
        <f>+Q40+S60</f>
        <v>39669</v>
      </c>
      <c r="T39" s="2">
        <f>+S40+T60</f>
        <v>39669</v>
      </c>
      <c r="U39" s="2">
        <f>+T40+U60</f>
        <v>39669</v>
      </c>
      <c r="V39" s="2">
        <f>+S39</f>
        <v>39669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33751956</v>
      </c>
      <c r="G40" s="45">
        <f t="shared" si="4"/>
        <v>0</v>
      </c>
      <c r="H40" s="45">
        <f t="shared" si="4"/>
        <v>35346</v>
      </c>
      <c r="I40" s="45">
        <f t="shared" si="4"/>
        <v>39669</v>
      </c>
      <c r="J40" s="45">
        <f>+I40</f>
        <v>39669</v>
      </c>
      <c r="K40" s="45">
        <f t="shared" si="4"/>
        <v>39669</v>
      </c>
      <c r="L40" s="45">
        <f t="shared" si="4"/>
        <v>39669</v>
      </c>
      <c r="M40" s="45">
        <f t="shared" si="4"/>
        <v>39669</v>
      </c>
      <c r="N40" s="45">
        <f>+M40</f>
        <v>39669</v>
      </c>
      <c r="O40" s="45">
        <f t="shared" si="4"/>
        <v>39669</v>
      </c>
      <c r="P40" s="45">
        <f t="shared" si="4"/>
        <v>39669</v>
      </c>
      <c r="Q40" s="45">
        <f t="shared" si="4"/>
        <v>39669</v>
      </c>
      <c r="R40" s="45">
        <f>+Q40</f>
        <v>39669</v>
      </c>
      <c r="S40" s="45">
        <f t="shared" si="4"/>
        <v>39669</v>
      </c>
      <c r="T40" s="45">
        <f t="shared" si="4"/>
        <v>39669</v>
      </c>
      <c r="U40" s="45">
        <f t="shared" si="4"/>
        <v>39669</v>
      </c>
      <c r="V40" s="45">
        <f>+U40</f>
        <v>39669</v>
      </c>
      <c r="W40" s="45">
        <f>+V40</f>
        <v>39669</v>
      </c>
      <c r="X40" s="45">
        <f t="shared" si="4"/>
        <v>25313958</v>
      </c>
      <c r="Y40" s="45">
        <f t="shared" si="4"/>
        <v>-25274289</v>
      </c>
      <c r="Z40" s="46">
        <f>+IF(X40&lt;&gt;0,+(Y40/X40)*100,0)</f>
        <v>-99.84329198934438</v>
      </c>
      <c r="AA40" s="47">
        <f t="shared" si="4"/>
        <v>33751956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46579592</v>
      </c>
      <c r="D7" s="18"/>
      <c r="E7" s="19">
        <v>419454</v>
      </c>
      <c r="F7" s="20">
        <v>419454</v>
      </c>
      <c r="G7" s="20">
        <v>4394988</v>
      </c>
      <c r="H7" s="20">
        <v>5628232</v>
      </c>
      <c r="I7" s="20">
        <v>5344064</v>
      </c>
      <c r="J7" s="20">
        <v>15367284</v>
      </c>
      <c r="K7" s="20">
        <v>6205281</v>
      </c>
      <c r="L7" s="20">
        <v>5380658</v>
      </c>
      <c r="M7" s="20">
        <v>5306087</v>
      </c>
      <c r="N7" s="20">
        <v>16892026</v>
      </c>
      <c r="O7" s="20">
        <v>5286665</v>
      </c>
      <c r="P7" s="20">
        <v>5058638</v>
      </c>
      <c r="Q7" s="20">
        <v>5805528</v>
      </c>
      <c r="R7" s="20">
        <v>16150831</v>
      </c>
      <c r="S7" s="20"/>
      <c r="T7" s="20"/>
      <c r="U7" s="20"/>
      <c r="V7" s="20"/>
      <c r="W7" s="20">
        <v>48410141</v>
      </c>
      <c r="X7" s="20">
        <v>313542</v>
      </c>
      <c r="Y7" s="20">
        <v>48096599</v>
      </c>
      <c r="Z7" s="21">
        <v>15339.76277500303</v>
      </c>
      <c r="AA7" s="22">
        <v>419454</v>
      </c>
    </row>
    <row r="8" spans="1:27" x14ac:dyDescent="0.25">
      <c r="A8" s="23" t="s">
        <v>36</v>
      </c>
      <c r="B8" s="17" t="s">
        <v>32</v>
      </c>
      <c r="C8" s="18">
        <v>19147997</v>
      </c>
      <c r="D8" s="18"/>
      <c r="E8" s="19"/>
      <c r="F8" s="20"/>
      <c r="G8" s="20">
        <v>5531</v>
      </c>
      <c r="H8" s="20">
        <v>28</v>
      </c>
      <c r="I8" s="20">
        <v>491</v>
      </c>
      <c r="J8" s="20">
        <v>6050</v>
      </c>
      <c r="K8" s="20">
        <v>1582</v>
      </c>
      <c r="L8" s="20">
        <v>770</v>
      </c>
      <c r="M8" s="20">
        <v>1335</v>
      </c>
      <c r="N8" s="20">
        <v>3687</v>
      </c>
      <c r="O8" s="20">
        <v>2319</v>
      </c>
      <c r="P8" s="20">
        <v>211</v>
      </c>
      <c r="Q8" s="20">
        <v>41</v>
      </c>
      <c r="R8" s="20">
        <v>2571</v>
      </c>
      <c r="S8" s="20"/>
      <c r="T8" s="20"/>
      <c r="U8" s="20"/>
      <c r="V8" s="20"/>
      <c r="W8" s="20">
        <v>12308</v>
      </c>
      <c r="X8" s="20"/>
      <c r="Y8" s="20">
        <v>12308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5381045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>
        <v>3584457</v>
      </c>
      <c r="N9" s="20">
        <v>3584457</v>
      </c>
      <c r="O9" s="20"/>
      <c r="P9" s="20"/>
      <c r="Q9" s="20"/>
      <c r="R9" s="20"/>
      <c r="S9" s="20"/>
      <c r="T9" s="20"/>
      <c r="U9" s="20"/>
      <c r="V9" s="20"/>
      <c r="W9" s="20">
        <v>8065022</v>
      </c>
      <c r="X9" s="20">
        <v>10753346</v>
      </c>
      <c r="Y9" s="20">
        <v>-2688324</v>
      </c>
      <c r="Z9" s="21">
        <v>-24.999883757111508</v>
      </c>
      <c r="AA9" s="22">
        <v>10753346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68658000</v>
      </c>
      <c r="F10" s="20">
        <v>68658000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35000000</v>
      </c>
      <c r="Q10" s="20"/>
      <c r="R10" s="20">
        <v>35000000</v>
      </c>
      <c r="S10" s="20"/>
      <c r="T10" s="20"/>
      <c r="U10" s="20"/>
      <c r="V10" s="20"/>
      <c r="W10" s="20">
        <v>35000000</v>
      </c>
      <c r="X10" s="20">
        <v>51493500</v>
      </c>
      <c r="Y10" s="20">
        <v>-16493500</v>
      </c>
      <c r="Z10" s="21">
        <v>-32.030256245933955</v>
      </c>
      <c r="AA10" s="22">
        <v>68658000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-3069773</v>
      </c>
      <c r="D14" s="18"/>
      <c r="E14" s="19"/>
      <c r="F14" s="20"/>
      <c r="G14" s="20">
        <v>-25905</v>
      </c>
      <c r="H14" s="20">
        <v>-922128</v>
      </c>
      <c r="I14" s="20">
        <v>-1912069</v>
      </c>
      <c r="J14" s="20">
        <v>-2860102</v>
      </c>
      <c r="K14" s="20">
        <v>-3381660</v>
      </c>
      <c r="L14" s="20">
        <v>-3711294</v>
      </c>
      <c r="M14" s="20">
        <v>-3547325</v>
      </c>
      <c r="N14" s="20">
        <v>-10640279</v>
      </c>
      <c r="O14" s="20">
        <v>-25875</v>
      </c>
      <c r="P14" s="20">
        <v>-3100000</v>
      </c>
      <c r="Q14" s="20">
        <v>-3130831</v>
      </c>
      <c r="R14" s="20">
        <v>-6256706</v>
      </c>
      <c r="S14" s="20"/>
      <c r="T14" s="20"/>
      <c r="U14" s="20"/>
      <c r="V14" s="20"/>
      <c r="W14" s="20">
        <v>-19757087</v>
      </c>
      <c r="X14" s="20"/>
      <c r="Y14" s="20">
        <v>-19757087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68038861</v>
      </c>
      <c r="D17" s="26">
        <f>SUM(D6:D16)</f>
        <v>0</v>
      </c>
      <c r="E17" s="27">
        <f t="shared" si="0"/>
        <v>79830800</v>
      </c>
      <c r="F17" s="28">
        <f t="shared" si="0"/>
        <v>79830800</v>
      </c>
      <c r="G17" s="28">
        <f t="shared" si="0"/>
        <v>8855179</v>
      </c>
      <c r="H17" s="28">
        <f t="shared" si="0"/>
        <v>4706132</v>
      </c>
      <c r="I17" s="28">
        <f t="shared" si="0"/>
        <v>3432486</v>
      </c>
      <c r="J17" s="28">
        <f t="shared" si="0"/>
        <v>16993797</v>
      </c>
      <c r="K17" s="28">
        <f t="shared" si="0"/>
        <v>2825203</v>
      </c>
      <c r="L17" s="28">
        <f t="shared" si="0"/>
        <v>1670134</v>
      </c>
      <c r="M17" s="28">
        <f t="shared" si="0"/>
        <v>5344554</v>
      </c>
      <c r="N17" s="28">
        <f t="shared" si="0"/>
        <v>9839891</v>
      </c>
      <c r="O17" s="28">
        <f t="shared" si="0"/>
        <v>5263109</v>
      </c>
      <c r="P17" s="28">
        <f t="shared" si="0"/>
        <v>36958849</v>
      </c>
      <c r="Q17" s="28">
        <f t="shared" si="0"/>
        <v>2674738</v>
      </c>
      <c r="R17" s="28">
        <f t="shared" si="0"/>
        <v>44896696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71730384</v>
      </c>
      <c r="X17" s="28">
        <f t="shared" si="0"/>
        <v>62560388</v>
      </c>
      <c r="Y17" s="28">
        <f t="shared" si="0"/>
        <v>9169996</v>
      </c>
      <c r="Z17" s="29">
        <f>+IF(X17&lt;&gt;0,+(Y17/X17)*100,0)</f>
        <v>14.657831086341726</v>
      </c>
      <c r="AA17" s="30">
        <f>SUM(AA6:AA16)</f>
        <v>79830800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-1999999</v>
      </c>
      <c r="Y26" s="20">
        <v>1999999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-1999999</v>
      </c>
      <c r="Y27" s="28">
        <f t="shared" si="1"/>
        <v>1999999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68038861</v>
      </c>
      <c r="D38" s="32">
        <f>+D17+D27+D36</f>
        <v>0</v>
      </c>
      <c r="E38" s="33">
        <f t="shared" si="3"/>
        <v>69830800</v>
      </c>
      <c r="F38" s="2">
        <f t="shared" si="3"/>
        <v>79830800</v>
      </c>
      <c r="G38" s="2">
        <f t="shared" si="3"/>
        <v>8855179</v>
      </c>
      <c r="H38" s="2">
        <f t="shared" si="3"/>
        <v>4706132</v>
      </c>
      <c r="I38" s="2">
        <f t="shared" si="3"/>
        <v>3432486</v>
      </c>
      <c r="J38" s="2">
        <f t="shared" si="3"/>
        <v>16993797</v>
      </c>
      <c r="K38" s="2">
        <f t="shared" si="3"/>
        <v>2825203</v>
      </c>
      <c r="L38" s="2">
        <f t="shared" si="3"/>
        <v>1670134</v>
      </c>
      <c r="M38" s="2">
        <f t="shared" si="3"/>
        <v>5344554</v>
      </c>
      <c r="N38" s="2">
        <f t="shared" si="3"/>
        <v>9839891</v>
      </c>
      <c r="O38" s="2">
        <f t="shared" si="3"/>
        <v>5263109</v>
      </c>
      <c r="P38" s="2">
        <f t="shared" si="3"/>
        <v>36958849</v>
      </c>
      <c r="Q38" s="2">
        <f t="shared" si="3"/>
        <v>2674738</v>
      </c>
      <c r="R38" s="2">
        <f t="shared" si="3"/>
        <v>44896696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71730384</v>
      </c>
      <c r="X38" s="2">
        <f t="shared" si="3"/>
        <v>60560389</v>
      </c>
      <c r="Y38" s="2">
        <f t="shared" si="3"/>
        <v>11169995</v>
      </c>
      <c r="Z38" s="34">
        <f>+IF(X38&lt;&gt;0,+(Y38/X38)*100,0)</f>
        <v>18.444391101913165</v>
      </c>
      <c r="AA38" s="35">
        <f>+AA17+AA27+AA36</f>
        <v>79830800</v>
      </c>
    </row>
    <row r="39" spans="1:27" x14ac:dyDescent="0.25">
      <c r="A39" s="23" t="s">
        <v>60</v>
      </c>
      <c r="B39" s="17"/>
      <c r="C39" s="32">
        <v>332160380</v>
      </c>
      <c r="D39" s="32"/>
      <c r="E39" s="33"/>
      <c r="F39" s="2"/>
      <c r="G39" s="2">
        <v>400661672</v>
      </c>
      <c r="H39" s="2">
        <f>+G40+H60</f>
        <v>409516851</v>
      </c>
      <c r="I39" s="2">
        <f>+H40+I60</f>
        <v>414222983</v>
      </c>
      <c r="J39" s="2">
        <f>+G39</f>
        <v>400661672</v>
      </c>
      <c r="K39" s="2">
        <f>+I40+K60</f>
        <v>417655469</v>
      </c>
      <c r="L39" s="2">
        <f>+K40+L60</f>
        <v>420480672</v>
      </c>
      <c r="M39" s="2">
        <f>+L40+M60</f>
        <v>422150806</v>
      </c>
      <c r="N39" s="2">
        <f>+K39</f>
        <v>417655469</v>
      </c>
      <c r="O39" s="2">
        <f>+M40+O60</f>
        <v>427495360</v>
      </c>
      <c r="P39" s="2">
        <f>+O40+P60</f>
        <v>432758469</v>
      </c>
      <c r="Q39" s="2">
        <f>+P40+Q60</f>
        <v>469717318</v>
      </c>
      <c r="R39" s="2">
        <f>+O39</f>
        <v>427495360</v>
      </c>
      <c r="S39" s="2">
        <f>+Q40+S60</f>
        <v>472392056</v>
      </c>
      <c r="T39" s="2">
        <f>+S40+T60</f>
        <v>472392056</v>
      </c>
      <c r="U39" s="2">
        <f>+T40+U60</f>
        <v>472392056</v>
      </c>
      <c r="V39" s="2">
        <f>+S39</f>
        <v>472392056</v>
      </c>
      <c r="W39" s="2">
        <f>+G39</f>
        <v>400661672</v>
      </c>
      <c r="X39" s="2"/>
      <c r="Y39" s="2">
        <f>+W39-X39</f>
        <v>400661672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400199241</v>
      </c>
      <c r="D40" s="43">
        <f t="shared" ref="D40:AA40" si="4">+D38+D39</f>
        <v>0</v>
      </c>
      <c r="E40" s="44">
        <f t="shared" si="4"/>
        <v>69830800</v>
      </c>
      <c r="F40" s="45">
        <f t="shared" si="4"/>
        <v>79830800</v>
      </c>
      <c r="G40" s="45">
        <f t="shared" si="4"/>
        <v>409516851</v>
      </c>
      <c r="H40" s="45">
        <f t="shared" si="4"/>
        <v>414222983</v>
      </c>
      <c r="I40" s="45">
        <f t="shared" si="4"/>
        <v>417655469</v>
      </c>
      <c r="J40" s="45">
        <f>+I40</f>
        <v>417655469</v>
      </c>
      <c r="K40" s="45">
        <f t="shared" si="4"/>
        <v>420480672</v>
      </c>
      <c r="L40" s="45">
        <f t="shared" si="4"/>
        <v>422150806</v>
      </c>
      <c r="M40" s="45">
        <f t="shared" si="4"/>
        <v>427495360</v>
      </c>
      <c r="N40" s="45">
        <f>+M40</f>
        <v>427495360</v>
      </c>
      <c r="O40" s="45">
        <f t="shared" si="4"/>
        <v>432758469</v>
      </c>
      <c r="P40" s="45">
        <f t="shared" si="4"/>
        <v>469717318</v>
      </c>
      <c r="Q40" s="45">
        <f t="shared" si="4"/>
        <v>472392056</v>
      </c>
      <c r="R40" s="45">
        <f>+Q40</f>
        <v>472392056</v>
      </c>
      <c r="S40" s="45">
        <f t="shared" si="4"/>
        <v>472392056</v>
      </c>
      <c r="T40" s="45">
        <f t="shared" si="4"/>
        <v>472392056</v>
      </c>
      <c r="U40" s="45">
        <f t="shared" si="4"/>
        <v>472392056</v>
      </c>
      <c r="V40" s="45">
        <f>+U40</f>
        <v>472392056</v>
      </c>
      <c r="W40" s="45">
        <f>+V40</f>
        <v>472392056</v>
      </c>
      <c r="X40" s="45">
        <f t="shared" si="4"/>
        <v>60560389</v>
      </c>
      <c r="Y40" s="45">
        <f t="shared" si="4"/>
        <v>411831667</v>
      </c>
      <c r="Z40" s="46">
        <f>+IF(X40&lt;&gt;0,+(Y40/X40)*100,0)</f>
        <v>680.03471212841782</v>
      </c>
      <c r="AA40" s="47">
        <f t="shared" si="4"/>
        <v>79830800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400661672</v>
      </c>
      <c r="J60">
        <v>400661672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938053120</v>
      </c>
      <c r="F7" s="20">
        <v>938053120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938053120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723050</v>
      </c>
      <c r="F8" s="20">
        <v>723050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723050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508927840</v>
      </c>
      <c r="F9" s="20">
        <v>508927840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508927840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196366270</v>
      </c>
      <c r="F10" s="20">
        <v>196366270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196366270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-1835984000</v>
      </c>
      <c r="F14" s="20">
        <v>-1835984000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-1835984000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-191913720</v>
      </c>
      <c r="F17" s="28">
        <f t="shared" si="0"/>
        <v>-191913720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-191913720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-151972</v>
      </c>
      <c r="D23" s="40"/>
      <c r="E23" s="19"/>
      <c r="F23" s="20"/>
      <c r="G23" s="36">
        <v>-8135</v>
      </c>
      <c r="H23" s="36"/>
      <c r="I23" s="36"/>
      <c r="J23" s="20">
        <v>-8135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-8135</v>
      </c>
      <c r="X23" s="20"/>
      <c r="Y23" s="36">
        <v>-8135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-196366270</v>
      </c>
      <c r="F26" s="20">
        <v>-196366270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-196366270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-151972</v>
      </c>
      <c r="D27" s="26">
        <f>SUM(D21:D26)</f>
        <v>0</v>
      </c>
      <c r="E27" s="27">
        <f t="shared" si="1"/>
        <v>-196366270</v>
      </c>
      <c r="F27" s="28">
        <f t="shared" si="1"/>
        <v>-196366270</v>
      </c>
      <c r="G27" s="28">
        <f t="shared" si="1"/>
        <v>-8135</v>
      </c>
      <c r="H27" s="28">
        <f t="shared" si="1"/>
        <v>0</v>
      </c>
      <c r="I27" s="28">
        <f t="shared" si="1"/>
        <v>0</v>
      </c>
      <c r="J27" s="28">
        <f t="shared" si="1"/>
        <v>-8135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-8135</v>
      </c>
      <c r="X27" s="28">
        <f t="shared" si="1"/>
        <v>0</v>
      </c>
      <c r="Y27" s="28">
        <f t="shared" si="1"/>
        <v>-8135</v>
      </c>
      <c r="Z27" s="29">
        <f>+IF(X27&lt;&gt;0,+(Y27/X27)*100,0)</f>
        <v>0</v>
      </c>
      <c r="AA27" s="30">
        <f>SUM(AA21:AA26)</f>
        <v>-196366270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-151972</v>
      </c>
      <c r="D38" s="32">
        <f>+D17+D27+D36</f>
        <v>0</v>
      </c>
      <c r="E38" s="33">
        <f t="shared" si="3"/>
        <v>-388279990</v>
      </c>
      <c r="F38" s="2">
        <f t="shared" si="3"/>
        <v>-388279990</v>
      </c>
      <c r="G38" s="2">
        <f t="shared" si="3"/>
        <v>-8135</v>
      </c>
      <c r="H38" s="2">
        <f t="shared" si="3"/>
        <v>0</v>
      </c>
      <c r="I38" s="2">
        <f t="shared" si="3"/>
        <v>0</v>
      </c>
      <c r="J38" s="2">
        <f t="shared" si="3"/>
        <v>-8135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-8135</v>
      </c>
      <c r="X38" s="2">
        <f t="shared" si="3"/>
        <v>0</v>
      </c>
      <c r="Y38" s="2">
        <f t="shared" si="3"/>
        <v>-8135</v>
      </c>
      <c r="Z38" s="34">
        <f>+IF(X38&lt;&gt;0,+(Y38/X38)*100,0)</f>
        <v>0</v>
      </c>
      <c r="AA38" s="35">
        <f>+AA17+AA27+AA36</f>
        <v>-388279990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-8135</v>
      </c>
      <c r="I39" s="2">
        <f>+H40+I60</f>
        <v>-8135</v>
      </c>
      <c r="J39" s="2">
        <f>+G39</f>
        <v>0</v>
      </c>
      <c r="K39" s="2">
        <f>+I40+K60</f>
        <v>-8135</v>
      </c>
      <c r="L39" s="2">
        <f>+K40+L60</f>
        <v>-8135</v>
      </c>
      <c r="M39" s="2">
        <f>+L40+M60</f>
        <v>-8135</v>
      </c>
      <c r="N39" s="2">
        <f>+K39</f>
        <v>-8135</v>
      </c>
      <c r="O39" s="2">
        <f>+M40+O60</f>
        <v>-8135</v>
      </c>
      <c r="P39" s="2">
        <f>+O40+P60</f>
        <v>-8135</v>
      </c>
      <c r="Q39" s="2">
        <f>+P40+Q60</f>
        <v>-8135</v>
      </c>
      <c r="R39" s="2">
        <f>+O39</f>
        <v>-8135</v>
      </c>
      <c r="S39" s="2">
        <f>+Q40+S60</f>
        <v>-8135</v>
      </c>
      <c r="T39" s="2">
        <f>+S40+T60</f>
        <v>-8135</v>
      </c>
      <c r="U39" s="2">
        <f>+T40+U60</f>
        <v>-8135</v>
      </c>
      <c r="V39" s="2">
        <f>+S39</f>
        <v>-8135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-151972</v>
      </c>
      <c r="D40" s="43">
        <f t="shared" ref="D40:AA40" si="4">+D38+D39</f>
        <v>0</v>
      </c>
      <c r="E40" s="44">
        <f t="shared" si="4"/>
        <v>-388279990</v>
      </c>
      <c r="F40" s="45">
        <f t="shared" si="4"/>
        <v>-388279990</v>
      </c>
      <c r="G40" s="45">
        <f t="shared" si="4"/>
        <v>-8135</v>
      </c>
      <c r="H40" s="45">
        <f t="shared" si="4"/>
        <v>-8135</v>
      </c>
      <c r="I40" s="45">
        <f t="shared" si="4"/>
        <v>-8135</v>
      </c>
      <c r="J40" s="45">
        <f>+I40</f>
        <v>-8135</v>
      </c>
      <c r="K40" s="45">
        <f t="shared" si="4"/>
        <v>-8135</v>
      </c>
      <c r="L40" s="45">
        <f t="shared" si="4"/>
        <v>-8135</v>
      </c>
      <c r="M40" s="45">
        <f t="shared" si="4"/>
        <v>-8135</v>
      </c>
      <c r="N40" s="45">
        <f>+M40</f>
        <v>-8135</v>
      </c>
      <c r="O40" s="45">
        <f t="shared" si="4"/>
        <v>-8135</v>
      </c>
      <c r="P40" s="45">
        <f t="shared" si="4"/>
        <v>-8135</v>
      </c>
      <c r="Q40" s="45">
        <f t="shared" si="4"/>
        <v>-8135</v>
      </c>
      <c r="R40" s="45">
        <f>+Q40</f>
        <v>-8135</v>
      </c>
      <c r="S40" s="45">
        <f t="shared" si="4"/>
        <v>-8135</v>
      </c>
      <c r="T40" s="45">
        <f t="shared" si="4"/>
        <v>-8135</v>
      </c>
      <c r="U40" s="45">
        <f t="shared" si="4"/>
        <v>-8135</v>
      </c>
      <c r="V40" s="45">
        <f>+U40</f>
        <v>-8135</v>
      </c>
      <c r="W40" s="45">
        <f>+V40</f>
        <v>-8135</v>
      </c>
      <c r="X40" s="45">
        <f t="shared" si="4"/>
        <v>0</v>
      </c>
      <c r="Y40" s="45">
        <f t="shared" si="4"/>
        <v>-8135</v>
      </c>
      <c r="Z40" s="46">
        <f>+IF(X40&lt;&gt;0,+(Y40/X40)*100,0)</f>
        <v>0</v>
      </c>
      <c r="AA40" s="47">
        <f t="shared" si="4"/>
        <v>-388279990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-2082356</v>
      </c>
      <c r="D7" s="18"/>
      <c r="E7" s="19">
        <v>12829427</v>
      </c>
      <c r="F7" s="20">
        <v>11630190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8722638</v>
      </c>
      <c r="Y7" s="20">
        <v>-8722638</v>
      </c>
      <c r="Z7" s="21">
        <v>-100</v>
      </c>
      <c r="AA7" s="22">
        <v>11630190</v>
      </c>
    </row>
    <row r="8" spans="1:27" x14ac:dyDescent="0.25">
      <c r="A8" s="23" t="s">
        <v>36</v>
      </c>
      <c r="B8" s="17" t="s">
        <v>32</v>
      </c>
      <c r="C8" s="18">
        <v>-264764</v>
      </c>
      <c r="D8" s="18"/>
      <c r="E8" s="19"/>
      <c r="F8" s="20"/>
      <c r="G8" s="20"/>
      <c r="H8" s="20"/>
      <c r="I8" s="20"/>
      <c r="J8" s="20"/>
      <c r="K8" s="20"/>
      <c r="L8" s="20">
        <v>19631</v>
      </c>
      <c r="M8" s="20">
        <v>3633</v>
      </c>
      <c r="N8" s="20">
        <v>23264</v>
      </c>
      <c r="O8" s="20">
        <v>5600</v>
      </c>
      <c r="P8" s="20">
        <v>4720</v>
      </c>
      <c r="Q8" s="20"/>
      <c r="R8" s="20">
        <v>10320</v>
      </c>
      <c r="S8" s="20"/>
      <c r="T8" s="20"/>
      <c r="U8" s="20"/>
      <c r="V8" s="20"/>
      <c r="W8" s="20">
        <v>33584</v>
      </c>
      <c r="X8" s="20"/>
      <c r="Y8" s="20">
        <v>33584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-963729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-3319085</v>
      </c>
      <c r="D14" s="18"/>
      <c r="E14" s="19">
        <v>-37819524</v>
      </c>
      <c r="F14" s="20"/>
      <c r="G14" s="20"/>
      <c r="H14" s="20">
        <v>-699108</v>
      </c>
      <c r="I14" s="20">
        <v>-271940</v>
      </c>
      <c r="J14" s="20">
        <v>-971048</v>
      </c>
      <c r="K14" s="20">
        <v>-2199955</v>
      </c>
      <c r="L14" s="20">
        <v>-1352233</v>
      </c>
      <c r="M14" s="20">
        <v>-1522222</v>
      </c>
      <c r="N14" s="20">
        <v>-5074410</v>
      </c>
      <c r="O14" s="20">
        <v>-1412133</v>
      </c>
      <c r="P14" s="20">
        <v>-650834</v>
      </c>
      <c r="Q14" s="20">
        <v>-977731</v>
      </c>
      <c r="R14" s="20">
        <v>-3040698</v>
      </c>
      <c r="S14" s="20"/>
      <c r="T14" s="20"/>
      <c r="U14" s="20"/>
      <c r="V14" s="20"/>
      <c r="W14" s="20">
        <v>-9086156</v>
      </c>
      <c r="X14" s="20"/>
      <c r="Y14" s="20">
        <v>-9086156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-6629934</v>
      </c>
      <c r="D17" s="26">
        <f>SUM(D6:D16)</f>
        <v>0</v>
      </c>
      <c r="E17" s="27">
        <f t="shared" si="0"/>
        <v>-24990097</v>
      </c>
      <c r="F17" s="28">
        <f t="shared" si="0"/>
        <v>11630190</v>
      </c>
      <c r="G17" s="28">
        <f t="shared" si="0"/>
        <v>0</v>
      </c>
      <c r="H17" s="28">
        <f t="shared" si="0"/>
        <v>-699108</v>
      </c>
      <c r="I17" s="28">
        <f t="shared" si="0"/>
        <v>-271940</v>
      </c>
      <c r="J17" s="28">
        <f t="shared" si="0"/>
        <v>-971048</v>
      </c>
      <c r="K17" s="28">
        <f t="shared" si="0"/>
        <v>-2199955</v>
      </c>
      <c r="L17" s="28">
        <f t="shared" si="0"/>
        <v>-1332602</v>
      </c>
      <c r="M17" s="28">
        <f t="shared" si="0"/>
        <v>-1518589</v>
      </c>
      <c r="N17" s="28">
        <f t="shared" si="0"/>
        <v>-5051146</v>
      </c>
      <c r="O17" s="28">
        <f t="shared" si="0"/>
        <v>-1406533</v>
      </c>
      <c r="P17" s="28">
        <f t="shared" si="0"/>
        <v>-646114</v>
      </c>
      <c r="Q17" s="28">
        <f t="shared" si="0"/>
        <v>-977731</v>
      </c>
      <c r="R17" s="28">
        <f t="shared" si="0"/>
        <v>-3030378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-9052572</v>
      </c>
      <c r="X17" s="28">
        <f t="shared" si="0"/>
        <v>8722638</v>
      </c>
      <c r="Y17" s="28">
        <f t="shared" si="0"/>
        <v>-17775210</v>
      </c>
      <c r="Z17" s="29">
        <f>+IF(X17&lt;&gt;0,+(Y17/X17)*100,0)</f>
        <v>-203.78250249523137</v>
      </c>
      <c r="AA17" s="30">
        <f>SUM(AA6:AA16)</f>
        <v>11630190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-789565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-592173</v>
      </c>
      <c r="Y26" s="20">
        <v>592173</v>
      </c>
      <c r="Z26" s="21">
        <v>-100</v>
      </c>
      <c r="AA26" s="22">
        <v>-789565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-789565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-592173</v>
      </c>
      <c r="Y27" s="28">
        <f t="shared" si="1"/>
        <v>592173</v>
      </c>
      <c r="Z27" s="29">
        <f>+IF(X27&lt;&gt;0,+(Y27/X27)*100,0)</f>
        <v>-100</v>
      </c>
      <c r="AA27" s="30">
        <f>SUM(AA21:AA26)</f>
        <v>-789565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-6629934</v>
      </c>
      <c r="D38" s="32">
        <f>+D17+D27+D36</f>
        <v>0</v>
      </c>
      <c r="E38" s="33">
        <f t="shared" si="3"/>
        <v>-24990097</v>
      </c>
      <c r="F38" s="2">
        <f t="shared" si="3"/>
        <v>10840625</v>
      </c>
      <c r="G38" s="2">
        <f t="shared" si="3"/>
        <v>0</v>
      </c>
      <c r="H38" s="2">
        <f t="shared" si="3"/>
        <v>-699108</v>
      </c>
      <c r="I38" s="2">
        <f t="shared" si="3"/>
        <v>-271940</v>
      </c>
      <c r="J38" s="2">
        <f t="shared" si="3"/>
        <v>-971048</v>
      </c>
      <c r="K38" s="2">
        <f t="shared" si="3"/>
        <v>-2199955</v>
      </c>
      <c r="L38" s="2">
        <f t="shared" si="3"/>
        <v>-1332602</v>
      </c>
      <c r="M38" s="2">
        <f t="shared" si="3"/>
        <v>-1518589</v>
      </c>
      <c r="N38" s="2">
        <f t="shared" si="3"/>
        <v>-5051146</v>
      </c>
      <c r="O38" s="2">
        <f t="shared" si="3"/>
        <v>-1406533</v>
      </c>
      <c r="P38" s="2">
        <f t="shared" si="3"/>
        <v>-646114</v>
      </c>
      <c r="Q38" s="2">
        <f t="shared" si="3"/>
        <v>-977731</v>
      </c>
      <c r="R38" s="2">
        <f t="shared" si="3"/>
        <v>-3030378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-9052572</v>
      </c>
      <c r="X38" s="2">
        <f t="shared" si="3"/>
        <v>8130465</v>
      </c>
      <c r="Y38" s="2">
        <f t="shared" si="3"/>
        <v>-17183037</v>
      </c>
      <c r="Z38" s="34">
        <f>+IF(X38&lt;&gt;0,+(Y38/X38)*100,0)</f>
        <v>-211.34138084353106</v>
      </c>
      <c r="AA38" s="35">
        <f>+AA17+AA27+AA36</f>
        <v>10840625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-4145398</v>
      </c>
      <c r="G39" s="2"/>
      <c r="H39" s="2">
        <f>+G40+H60</f>
        <v>-4145398</v>
      </c>
      <c r="I39" s="2">
        <f>+H40+I60</f>
        <v>-4844506</v>
      </c>
      <c r="J39" s="2">
        <f>+G39</f>
        <v>0</v>
      </c>
      <c r="K39" s="2">
        <f>+I40+K60</f>
        <v>-5116446</v>
      </c>
      <c r="L39" s="2">
        <f>+K40+L60</f>
        <v>-7316401</v>
      </c>
      <c r="M39" s="2">
        <f>+L40+M60</f>
        <v>-8649003</v>
      </c>
      <c r="N39" s="2">
        <f>+K39</f>
        <v>-5116446</v>
      </c>
      <c r="O39" s="2">
        <f>+M40+O60</f>
        <v>-10167592</v>
      </c>
      <c r="P39" s="2">
        <f>+O40+P60</f>
        <v>-11574125</v>
      </c>
      <c r="Q39" s="2">
        <f>+P40+Q60</f>
        <v>-12220239</v>
      </c>
      <c r="R39" s="2">
        <f>+O39</f>
        <v>-10167592</v>
      </c>
      <c r="S39" s="2">
        <f>+Q40+S60</f>
        <v>-13197970</v>
      </c>
      <c r="T39" s="2">
        <f>+S40+T60</f>
        <v>-13197970</v>
      </c>
      <c r="U39" s="2">
        <f>+T40+U60</f>
        <v>-13197970</v>
      </c>
      <c r="V39" s="2">
        <f>+S39</f>
        <v>-13197970</v>
      </c>
      <c r="W39" s="2">
        <f>+G39</f>
        <v>0</v>
      </c>
      <c r="X39" s="2">
        <v>-4145398</v>
      </c>
      <c r="Y39" s="2">
        <f>+W39-X39</f>
        <v>4145398</v>
      </c>
      <c r="Z39" s="34">
        <f>+IF(X39&lt;&gt;0,+(Y39/X39)*100,0)</f>
        <v>-100</v>
      </c>
      <c r="AA39" s="35">
        <v>-4145398</v>
      </c>
    </row>
    <row r="40" spans="1:27" x14ac:dyDescent="0.25">
      <c r="A40" s="41" t="s">
        <v>62</v>
      </c>
      <c r="B40" s="42" t="s">
        <v>61</v>
      </c>
      <c r="C40" s="43">
        <f>+C38+C39</f>
        <v>-6629934</v>
      </c>
      <c r="D40" s="43">
        <f t="shared" ref="D40:AA40" si="4">+D38+D39</f>
        <v>0</v>
      </c>
      <c r="E40" s="44">
        <f t="shared" si="4"/>
        <v>-24990097</v>
      </c>
      <c r="F40" s="45">
        <f t="shared" si="4"/>
        <v>6695227</v>
      </c>
      <c r="G40" s="45">
        <f t="shared" si="4"/>
        <v>0</v>
      </c>
      <c r="H40" s="45">
        <f t="shared" si="4"/>
        <v>-4844506</v>
      </c>
      <c r="I40" s="45">
        <f t="shared" si="4"/>
        <v>-5116446</v>
      </c>
      <c r="J40" s="45">
        <f>+I40</f>
        <v>-5116446</v>
      </c>
      <c r="K40" s="45">
        <f t="shared" si="4"/>
        <v>-7316401</v>
      </c>
      <c r="L40" s="45">
        <f t="shared" si="4"/>
        <v>-8649003</v>
      </c>
      <c r="M40" s="45">
        <f t="shared" si="4"/>
        <v>-10167592</v>
      </c>
      <c r="N40" s="45">
        <f>+M40</f>
        <v>-10167592</v>
      </c>
      <c r="O40" s="45">
        <f t="shared" si="4"/>
        <v>-11574125</v>
      </c>
      <c r="P40" s="45">
        <f t="shared" si="4"/>
        <v>-12220239</v>
      </c>
      <c r="Q40" s="45">
        <f t="shared" si="4"/>
        <v>-13197970</v>
      </c>
      <c r="R40" s="45">
        <f>+Q40</f>
        <v>-13197970</v>
      </c>
      <c r="S40" s="45">
        <f t="shared" si="4"/>
        <v>-13197970</v>
      </c>
      <c r="T40" s="45">
        <f t="shared" si="4"/>
        <v>-13197970</v>
      </c>
      <c r="U40" s="45">
        <f t="shared" si="4"/>
        <v>-13197970</v>
      </c>
      <c r="V40" s="45">
        <f>+U40</f>
        <v>-13197970</v>
      </c>
      <c r="W40" s="45">
        <f>+V40</f>
        <v>-13197970</v>
      </c>
      <c r="X40" s="45">
        <f t="shared" si="4"/>
        <v>3985067</v>
      </c>
      <c r="Y40" s="45">
        <f t="shared" si="4"/>
        <v>-13037639</v>
      </c>
      <c r="Z40" s="46">
        <f>+IF(X40&lt;&gt;0,+(Y40/X40)*100,0)</f>
        <v>-327.16235385753862</v>
      </c>
      <c r="AA40" s="47">
        <f t="shared" si="4"/>
        <v>6695227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-4145398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-7160345</v>
      </c>
      <c r="F14" s="20">
        <v>-5206649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-3905010</v>
      </c>
      <c r="Y14" s="20">
        <v>3905010</v>
      </c>
      <c r="Z14" s="21">
        <v>-100</v>
      </c>
      <c r="AA14" s="22">
        <v>-5206649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-7160345</v>
      </c>
      <c r="F17" s="28">
        <f t="shared" si="0"/>
        <v>-5206649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-3905010</v>
      </c>
      <c r="Y17" s="28">
        <f t="shared" si="0"/>
        <v>3905010</v>
      </c>
      <c r="Z17" s="29">
        <f>+IF(X17&lt;&gt;0,+(Y17/X17)*100,0)</f>
        <v>-100</v>
      </c>
      <c r="AA17" s="30">
        <f>SUM(AA6:AA16)</f>
        <v>-5206649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-3625000</v>
      </c>
      <c r="F26" s="20">
        <v>-625000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-468747</v>
      </c>
      <c r="Y26" s="20">
        <v>468747</v>
      </c>
      <c r="Z26" s="21">
        <v>-100</v>
      </c>
      <c r="AA26" s="22">
        <v>-625000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-3625000</v>
      </c>
      <c r="F27" s="28">
        <f t="shared" si="1"/>
        <v>-625000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-468747</v>
      </c>
      <c r="Y27" s="28">
        <f t="shared" si="1"/>
        <v>468747</v>
      </c>
      <c r="Z27" s="29">
        <f>+IF(X27&lt;&gt;0,+(Y27/X27)*100,0)</f>
        <v>-100</v>
      </c>
      <c r="AA27" s="30">
        <f>SUM(AA21:AA26)</f>
        <v>-625000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-10785345</v>
      </c>
      <c r="F38" s="2">
        <f t="shared" si="3"/>
        <v>-5831649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-4373757</v>
      </c>
      <c r="Y38" s="2">
        <f t="shared" si="3"/>
        <v>4373757</v>
      </c>
      <c r="Z38" s="34">
        <f>+IF(X38&lt;&gt;0,+(Y38/X38)*100,0)</f>
        <v>-100</v>
      </c>
      <c r="AA38" s="35">
        <f>+AA17+AA27+AA36</f>
        <v>-5831649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-10785345</v>
      </c>
      <c r="F40" s="45">
        <f t="shared" si="4"/>
        <v>-5831649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-4373757</v>
      </c>
      <c r="Y40" s="45">
        <f t="shared" si="4"/>
        <v>4373757</v>
      </c>
      <c r="Z40" s="46">
        <f>+IF(X40&lt;&gt;0,+(Y40/X40)*100,0)</f>
        <v>-100</v>
      </c>
      <c r="AA40" s="47">
        <f t="shared" si="4"/>
        <v>-5831649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2000</v>
      </c>
      <c r="I6" s="20"/>
      <c r="J6" s="20">
        <v>2000</v>
      </c>
      <c r="K6" s="20">
        <v>2000</v>
      </c>
      <c r="L6" s="20"/>
      <c r="M6" s="20"/>
      <c r="N6" s="20">
        <v>2000</v>
      </c>
      <c r="O6" s="20"/>
      <c r="P6" s="20"/>
      <c r="Q6" s="20"/>
      <c r="R6" s="20"/>
      <c r="S6" s="20"/>
      <c r="T6" s="20"/>
      <c r="U6" s="20"/>
      <c r="V6" s="20"/>
      <c r="W6" s="20">
        <v>4000</v>
      </c>
      <c r="X6" s="20"/>
      <c r="Y6" s="20">
        <v>4000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2585796</v>
      </c>
      <c r="F7" s="20">
        <v>1977780</v>
      </c>
      <c r="G7" s="20"/>
      <c r="H7" s="20">
        <v>2854</v>
      </c>
      <c r="I7" s="20">
        <v>901</v>
      </c>
      <c r="J7" s="20">
        <v>3755</v>
      </c>
      <c r="K7" s="20">
        <v>1989</v>
      </c>
      <c r="L7" s="20">
        <v>2058</v>
      </c>
      <c r="M7" s="20">
        <v>3352</v>
      </c>
      <c r="N7" s="20">
        <v>7399</v>
      </c>
      <c r="O7" s="20">
        <v>2964</v>
      </c>
      <c r="P7" s="20">
        <v>4357</v>
      </c>
      <c r="Q7" s="20">
        <v>4478</v>
      </c>
      <c r="R7" s="20">
        <v>11799</v>
      </c>
      <c r="S7" s="20"/>
      <c r="T7" s="20"/>
      <c r="U7" s="20"/>
      <c r="V7" s="20"/>
      <c r="W7" s="20">
        <v>22953</v>
      </c>
      <c r="X7" s="20">
        <v>1736675</v>
      </c>
      <c r="Y7" s="20">
        <v>-1713722</v>
      </c>
      <c r="Z7" s="21">
        <v>-98.678336476312495</v>
      </c>
      <c r="AA7" s="22">
        <v>1977780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94752</v>
      </c>
      <c r="F8" s="20">
        <v>94752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71064</v>
      </c>
      <c r="Y8" s="20">
        <v>-71064</v>
      </c>
      <c r="Z8" s="21">
        <v>-100</v>
      </c>
      <c r="AA8" s="22">
        <v>94752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8063808</v>
      </c>
      <c r="F9" s="20">
        <v>8063808</v>
      </c>
      <c r="G9" s="20"/>
      <c r="H9" s="20">
        <v>532119</v>
      </c>
      <c r="I9" s="20">
        <v>251441</v>
      </c>
      <c r="J9" s="20">
        <v>783560</v>
      </c>
      <c r="K9" s="20">
        <v>285029</v>
      </c>
      <c r="L9" s="20">
        <v>328457</v>
      </c>
      <c r="M9" s="20">
        <v>748766</v>
      </c>
      <c r="N9" s="20">
        <v>1362252</v>
      </c>
      <c r="O9" s="20">
        <v>255181</v>
      </c>
      <c r="P9" s="20">
        <v>1203614</v>
      </c>
      <c r="Q9" s="20">
        <v>-158632</v>
      </c>
      <c r="R9" s="20">
        <v>1300163</v>
      </c>
      <c r="S9" s="20"/>
      <c r="T9" s="20"/>
      <c r="U9" s="20"/>
      <c r="V9" s="20"/>
      <c r="W9" s="20">
        <v>3445975</v>
      </c>
      <c r="X9" s="20">
        <v>6047856</v>
      </c>
      <c r="Y9" s="20">
        <v>-2601881</v>
      </c>
      <c r="Z9" s="21">
        <v>-43.021543502358526</v>
      </c>
      <c r="AA9" s="22">
        <v>8063808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-9505512</v>
      </c>
      <c r="F14" s="20">
        <v>-17722800</v>
      </c>
      <c r="G14" s="20"/>
      <c r="H14" s="20">
        <v>-229034</v>
      </c>
      <c r="I14" s="20">
        <v>-708232</v>
      </c>
      <c r="J14" s="20">
        <v>-937266</v>
      </c>
      <c r="K14" s="20">
        <v>-462820</v>
      </c>
      <c r="L14" s="20">
        <v>-854653</v>
      </c>
      <c r="M14" s="20">
        <v>-615509</v>
      </c>
      <c r="N14" s="20">
        <v>-1932982</v>
      </c>
      <c r="O14" s="20">
        <v>-743925</v>
      </c>
      <c r="P14" s="20">
        <v>-1754962</v>
      </c>
      <c r="Q14" s="20">
        <v>-693242</v>
      </c>
      <c r="R14" s="20">
        <v>-3192129</v>
      </c>
      <c r="S14" s="20"/>
      <c r="T14" s="20"/>
      <c r="U14" s="20"/>
      <c r="V14" s="20"/>
      <c r="W14" s="20">
        <v>-6062377</v>
      </c>
      <c r="X14" s="20">
        <v>-9868230</v>
      </c>
      <c r="Y14" s="20">
        <v>3805853</v>
      </c>
      <c r="Z14" s="21">
        <v>-38.566723718437856</v>
      </c>
      <c r="AA14" s="22">
        <v>-17722800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1238844</v>
      </c>
      <c r="F17" s="28">
        <f t="shared" si="0"/>
        <v>-7586460</v>
      </c>
      <c r="G17" s="28">
        <f t="shared" si="0"/>
        <v>0</v>
      </c>
      <c r="H17" s="28">
        <f t="shared" si="0"/>
        <v>307939</v>
      </c>
      <c r="I17" s="28">
        <f t="shared" si="0"/>
        <v>-455890</v>
      </c>
      <c r="J17" s="28">
        <f t="shared" si="0"/>
        <v>-147951</v>
      </c>
      <c r="K17" s="28">
        <f t="shared" si="0"/>
        <v>-173802</v>
      </c>
      <c r="L17" s="28">
        <f t="shared" si="0"/>
        <v>-524138</v>
      </c>
      <c r="M17" s="28">
        <f t="shared" si="0"/>
        <v>136609</v>
      </c>
      <c r="N17" s="28">
        <f t="shared" si="0"/>
        <v>-561331</v>
      </c>
      <c r="O17" s="28">
        <f t="shared" si="0"/>
        <v>-485780</v>
      </c>
      <c r="P17" s="28">
        <f t="shared" si="0"/>
        <v>-546991</v>
      </c>
      <c r="Q17" s="28">
        <f t="shared" si="0"/>
        <v>-847396</v>
      </c>
      <c r="R17" s="28">
        <f t="shared" si="0"/>
        <v>-1880167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-2589449</v>
      </c>
      <c r="X17" s="28">
        <f t="shared" si="0"/>
        <v>-2012635</v>
      </c>
      <c r="Y17" s="28">
        <f t="shared" si="0"/>
        <v>-576814</v>
      </c>
      <c r="Z17" s="29">
        <f>+IF(X17&lt;&gt;0,+(Y17/X17)*100,0)</f>
        <v>28.659642707197282</v>
      </c>
      <c r="AA17" s="30">
        <f>SUM(AA6:AA16)</f>
        <v>-7586460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1238844</v>
      </c>
      <c r="F38" s="2">
        <f t="shared" si="3"/>
        <v>-7586460</v>
      </c>
      <c r="G38" s="2">
        <f t="shared" si="3"/>
        <v>0</v>
      </c>
      <c r="H38" s="2">
        <f t="shared" si="3"/>
        <v>307939</v>
      </c>
      <c r="I38" s="2">
        <f t="shared" si="3"/>
        <v>-455890</v>
      </c>
      <c r="J38" s="2">
        <f t="shared" si="3"/>
        <v>-147951</v>
      </c>
      <c r="K38" s="2">
        <f t="shared" si="3"/>
        <v>-173802</v>
      </c>
      <c r="L38" s="2">
        <f t="shared" si="3"/>
        <v>-524138</v>
      </c>
      <c r="M38" s="2">
        <f t="shared" si="3"/>
        <v>136609</v>
      </c>
      <c r="N38" s="2">
        <f t="shared" si="3"/>
        <v>-561331</v>
      </c>
      <c r="O38" s="2">
        <f t="shared" si="3"/>
        <v>-485780</v>
      </c>
      <c r="P38" s="2">
        <f t="shared" si="3"/>
        <v>-546991</v>
      </c>
      <c r="Q38" s="2">
        <f t="shared" si="3"/>
        <v>-847396</v>
      </c>
      <c r="R38" s="2">
        <f t="shared" si="3"/>
        <v>-1880167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-2589449</v>
      </c>
      <c r="X38" s="2">
        <f t="shared" si="3"/>
        <v>-2012635</v>
      </c>
      <c r="Y38" s="2">
        <f t="shared" si="3"/>
        <v>-576814</v>
      </c>
      <c r="Z38" s="34">
        <f>+IF(X38&lt;&gt;0,+(Y38/X38)*100,0)</f>
        <v>28.659642707197282</v>
      </c>
      <c r="AA38" s="35">
        <f>+AA17+AA27+AA36</f>
        <v>-7586460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307939</v>
      </c>
      <c r="J39" s="2">
        <f>+G39</f>
        <v>0</v>
      </c>
      <c r="K39" s="2">
        <f>+I40+K60</f>
        <v>-147951</v>
      </c>
      <c r="L39" s="2">
        <f>+K40+L60</f>
        <v>-321753</v>
      </c>
      <c r="M39" s="2">
        <f>+L40+M60</f>
        <v>-845891</v>
      </c>
      <c r="N39" s="2">
        <f>+K39</f>
        <v>-147951</v>
      </c>
      <c r="O39" s="2">
        <f>+M40+O60</f>
        <v>-709282</v>
      </c>
      <c r="P39" s="2">
        <f>+O40+P60</f>
        <v>-119625805</v>
      </c>
      <c r="Q39" s="2">
        <f>+P40+Q60</f>
        <v>-120172796</v>
      </c>
      <c r="R39" s="2">
        <f>+O39</f>
        <v>-709282</v>
      </c>
      <c r="S39" s="2">
        <f>+Q40+S60</f>
        <v>-121020192</v>
      </c>
      <c r="T39" s="2">
        <f>+S40+T60</f>
        <v>-121020192</v>
      </c>
      <c r="U39" s="2">
        <f>+T40+U60</f>
        <v>-121020192</v>
      </c>
      <c r="V39" s="2">
        <f>+S39</f>
        <v>-121020192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1238844</v>
      </c>
      <c r="F40" s="45">
        <f t="shared" si="4"/>
        <v>-7586460</v>
      </c>
      <c r="G40" s="45">
        <f t="shared" si="4"/>
        <v>0</v>
      </c>
      <c r="H40" s="45">
        <f t="shared" si="4"/>
        <v>307939</v>
      </c>
      <c r="I40" s="45">
        <f t="shared" si="4"/>
        <v>-147951</v>
      </c>
      <c r="J40" s="45">
        <f>+I40</f>
        <v>-147951</v>
      </c>
      <c r="K40" s="45">
        <f t="shared" si="4"/>
        <v>-321753</v>
      </c>
      <c r="L40" s="45">
        <f t="shared" si="4"/>
        <v>-845891</v>
      </c>
      <c r="M40" s="45">
        <f t="shared" si="4"/>
        <v>-709282</v>
      </c>
      <c r="N40" s="45">
        <f>+M40</f>
        <v>-709282</v>
      </c>
      <c r="O40" s="45">
        <f t="shared" si="4"/>
        <v>-1195062</v>
      </c>
      <c r="P40" s="45">
        <f t="shared" si="4"/>
        <v>-120172796</v>
      </c>
      <c r="Q40" s="45">
        <f t="shared" si="4"/>
        <v>-121020192</v>
      </c>
      <c r="R40" s="45">
        <f>+Q40</f>
        <v>-121020192</v>
      </c>
      <c r="S40" s="45">
        <f t="shared" si="4"/>
        <v>-121020192</v>
      </c>
      <c r="T40" s="45">
        <f t="shared" si="4"/>
        <v>-121020192</v>
      </c>
      <c r="U40" s="45">
        <f t="shared" si="4"/>
        <v>-121020192</v>
      </c>
      <c r="V40" s="45">
        <f>+U40</f>
        <v>-121020192</v>
      </c>
      <c r="W40" s="45">
        <f>+V40</f>
        <v>-121020192</v>
      </c>
      <c r="X40" s="45">
        <f t="shared" si="4"/>
        <v>-2012635</v>
      </c>
      <c r="Y40" s="45">
        <f t="shared" si="4"/>
        <v>-576814</v>
      </c>
      <c r="Z40" s="46">
        <f>+IF(X40&lt;&gt;0,+(Y40/X40)*100,0)</f>
        <v>28.659642707197282</v>
      </c>
      <c r="AA40" s="47">
        <f t="shared" si="4"/>
        <v>-7586460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6:16" hidden="1" x14ac:dyDescent="0.25">
      <c r="P60">
        <v>-118430743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488768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61682634</v>
      </c>
      <c r="D7" s="18"/>
      <c r="E7" s="19">
        <v>59575896</v>
      </c>
      <c r="F7" s="20">
        <v>59575896</v>
      </c>
      <c r="G7" s="20">
        <v>3035243</v>
      </c>
      <c r="H7" s="20">
        <v>4964428</v>
      </c>
      <c r="I7" s="20">
        <v>7642603</v>
      </c>
      <c r="J7" s="20">
        <v>15642274</v>
      </c>
      <c r="K7" s="20">
        <v>6419372</v>
      </c>
      <c r="L7" s="20">
        <v>5977193</v>
      </c>
      <c r="M7" s="20">
        <v>5719573</v>
      </c>
      <c r="N7" s="20">
        <v>18116138</v>
      </c>
      <c r="O7" s="20">
        <v>6075963</v>
      </c>
      <c r="P7" s="20">
        <v>5944467</v>
      </c>
      <c r="Q7" s="20">
        <v>5553917</v>
      </c>
      <c r="R7" s="20">
        <v>17574347</v>
      </c>
      <c r="S7" s="20"/>
      <c r="T7" s="20"/>
      <c r="U7" s="20"/>
      <c r="V7" s="20"/>
      <c r="W7" s="20">
        <v>51332759</v>
      </c>
      <c r="X7" s="20">
        <v>44681922</v>
      </c>
      <c r="Y7" s="20">
        <v>6650837</v>
      </c>
      <c r="Z7" s="21">
        <v>14.884849850460775</v>
      </c>
      <c r="AA7" s="22">
        <v>59575896</v>
      </c>
    </row>
    <row r="8" spans="1:27" x14ac:dyDescent="0.25">
      <c r="A8" s="23" t="s">
        <v>36</v>
      </c>
      <c r="B8" s="17" t="s">
        <v>32</v>
      </c>
      <c r="C8" s="18">
        <v>1513004</v>
      </c>
      <c r="D8" s="18"/>
      <c r="E8" s="19">
        <v>915060</v>
      </c>
      <c r="F8" s="20">
        <v>1156132</v>
      </c>
      <c r="G8" s="20">
        <v>94125</v>
      </c>
      <c r="H8" s="20">
        <v>386265</v>
      </c>
      <c r="I8" s="20">
        <v>90959</v>
      </c>
      <c r="J8" s="20">
        <v>571349</v>
      </c>
      <c r="K8" s="20">
        <v>123630</v>
      </c>
      <c r="L8" s="20">
        <v>107573</v>
      </c>
      <c r="M8" s="20">
        <v>60348</v>
      </c>
      <c r="N8" s="20">
        <v>291551</v>
      </c>
      <c r="O8" s="20">
        <v>75845</v>
      </c>
      <c r="P8" s="20">
        <v>137693</v>
      </c>
      <c r="Q8" s="20">
        <v>145844</v>
      </c>
      <c r="R8" s="20">
        <v>359382</v>
      </c>
      <c r="S8" s="20"/>
      <c r="T8" s="20"/>
      <c r="U8" s="20"/>
      <c r="V8" s="20"/>
      <c r="W8" s="20">
        <v>1222282</v>
      </c>
      <c r="X8" s="20">
        <v>746563</v>
      </c>
      <c r="Y8" s="20">
        <v>475719</v>
      </c>
      <c r="Z8" s="21">
        <v>63.721213079137328</v>
      </c>
      <c r="AA8" s="22">
        <v>1156132</v>
      </c>
    </row>
    <row r="9" spans="1:27" x14ac:dyDescent="0.25">
      <c r="A9" s="23" t="s">
        <v>37</v>
      </c>
      <c r="B9" s="17" t="s">
        <v>6</v>
      </c>
      <c r="C9" s="18">
        <v>6076000</v>
      </c>
      <c r="D9" s="18"/>
      <c r="E9" s="19">
        <v>5084004</v>
      </c>
      <c r="F9" s="20">
        <v>5084004</v>
      </c>
      <c r="G9" s="20"/>
      <c r="H9" s="20">
        <v>1271000</v>
      </c>
      <c r="I9" s="20"/>
      <c r="J9" s="20">
        <v>1271000</v>
      </c>
      <c r="K9" s="20"/>
      <c r="L9" s="20">
        <v>2288000</v>
      </c>
      <c r="M9" s="20"/>
      <c r="N9" s="20">
        <v>2288000</v>
      </c>
      <c r="O9" s="20"/>
      <c r="P9" s="20">
        <v>1241000</v>
      </c>
      <c r="Q9" s="20">
        <v>284000</v>
      </c>
      <c r="R9" s="20">
        <v>1525000</v>
      </c>
      <c r="S9" s="20"/>
      <c r="T9" s="20"/>
      <c r="U9" s="20"/>
      <c r="V9" s="20"/>
      <c r="W9" s="20">
        <v>5084000</v>
      </c>
      <c r="X9" s="20">
        <v>5084004</v>
      </c>
      <c r="Y9" s="20">
        <v>-4</v>
      </c>
      <c r="Z9" s="21"/>
      <c r="AA9" s="22">
        <v>5084004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-110582422</v>
      </c>
      <c r="D14" s="18"/>
      <c r="E14" s="19">
        <v>-164779390</v>
      </c>
      <c r="F14" s="20">
        <v>-164779390</v>
      </c>
      <c r="G14" s="20">
        <v>-5121585</v>
      </c>
      <c r="H14" s="20">
        <v>-4827746</v>
      </c>
      <c r="I14" s="20">
        <v>-6586981</v>
      </c>
      <c r="J14" s="20">
        <v>-16536312</v>
      </c>
      <c r="K14" s="20">
        <v>-6758004</v>
      </c>
      <c r="L14" s="20">
        <v>-7916470</v>
      </c>
      <c r="M14" s="20">
        <v>-5983689</v>
      </c>
      <c r="N14" s="20">
        <v>-20658163</v>
      </c>
      <c r="O14" s="20">
        <v>-10492146</v>
      </c>
      <c r="P14" s="20">
        <v>-4610022</v>
      </c>
      <c r="Q14" s="20">
        <v>-8276076</v>
      </c>
      <c r="R14" s="20">
        <v>-23378244</v>
      </c>
      <c r="S14" s="20"/>
      <c r="T14" s="20"/>
      <c r="U14" s="20"/>
      <c r="V14" s="20"/>
      <c r="W14" s="20">
        <v>-60572719</v>
      </c>
      <c r="X14" s="20">
        <v>-135747892</v>
      </c>
      <c r="Y14" s="20">
        <v>75175173</v>
      </c>
      <c r="Z14" s="21">
        <v>-55.378519616348811</v>
      </c>
      <c r="AA14" s="22">
        <v>-164779390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-40822016</v>
      </c>
      <c r="D17" s="26">
        <f>SUM(D6:D16)</f>
        <v>0</v>
      </c>
      <c r="E17" s="27">
        <f t="shared" si="0"/>
        <v>-99204430</v>
      </c>
      <c r="F17" s="28">
        <f t="shared" si="0"/>
        <v>-98963358</v>
      </c>
      <c r="G17" s="28">
        <f t="shared" si="0"/>
        <v>-1992217</v>
      </c>
      <c r="H17" s="28">
        <f t="shared" si="0"/>
        <v>1793947</v>
      </c>
      <c r="I17" s="28">
        <f t="shared" si="0"/>
        <v>1146581</v>
      </c>
      <c r="J17" s="28">
        <f t="shared" si="0"/>
        <v>948311</v>
      </c>
      <c r="K17" s="28">
        <f t="shared" si="0"/>
        <v>-215002</v>
      </c>
      <c r="L17" s="28">
        <f t="shared" si="0"/>
        <v>456296</v>
      </c>
      <c r="M17" s="28">
        <f t="shared" si="0"/>
        <v>-203768</v>
      </c>
      <c r="N17" s="28">
        <f t="shared" si="0"/>
        <v>37526</v>
      </c>
      <c r="O17" s="28">
        <f t="shared" si="0"/>
        <v>-4340338</v>
      </c>
      <c r="P17" s="28">
        <f t="shared" si="0"/>
        <v>2713138</v>
      </c>
      <c r="Q17" s="28">
        <f t="shared" si="0"/>
        <v>-2292315</v>
      </c>
      <c r="R17" s="28">
        <f t="shared" si="0"/>
        <v>-3919515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-2933678</v>
      </c>
      <c r="X17" s="28">
        <f t="shared" si="0"/>
        <v>-85235403</v>
      </c>
      <c r="Y17" s="28">
        <f t="shared" si="0"/>
        <v>82301725</v>
      </c>
      <c r="Z17" s="29">
        <f>+IF(X17&lt;&gt;0,+(Y17/X17)*100,0)</f>
        <v>-96.558146149669753</v>
      </c>
      <c r="AA17" s="30">
        <f>SUM(AA6:AA16)</f>
        <v>-98963358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-1524026</v>
      </c>
      <c r="D26" s="18"/>
      <c r="E26" s="19"/>
      <c r="F26" s="20"/>
      <c r="G26" s="20">
        <v>-2996325</v>
      </c>
      <c r="H26" s="20">
        <v>-98224</v>
      </c>
      <c r="I26" s="20">
        <v>-390820</v>
      </c>
      <c r="J26" s="20">
        <v>-3485369</v>
      </c>
      <c r="K26" s="20"/>
      <c r="L26" s="20">
        <v>-3669</v>
      </c>
      <c r="M26" s="20"/>
      <c r="N26" s="20">
        <v>-3669</v>
      </c>
      <c r="O26" s="20"/>
      <c r="P26" s="20"/>
      <c r="Q26" s="20"/>
      <c r="R26" s="20"/>
      <c r="S26" s="20"/>
      <c r="T26" s="20"/>
      <c r="U26" s="20"/>
      <c r="V26" s="20"/>
      <c r="W26" s="20">
        <v>-3489038</v>
      </c>
      <c r="X26" s="20"/>
      <c r="Y26" s="20">
        <v>-3489038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-1524026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-2996325</v>
      </c>
      <c r="H27" s="28">
        <f t="shared" si="1"/>
        <v>-98224</v>
      </c>
      <c r="I27" s="28">
        <f t="shared" si="1"/>
        <v>-390820</v>
      </c>
      <c r="J27" s="28">
        <f t="shared" si="1"/>
        <v>-3485369</v>
      </c>
      <c r="K27" s="28">
        <f t="shared" si="1"/>
        <v>0</v>
      </c>
      <c r="L27" s="28">
        <f t="shared" si="1"/>
        <v>-3669</v>
      </c>
      <c r="M27" s="28">
        <f t="shared" si="1"/>
        <v>0</v>
      </c>
      <c r="N27" s="28">
        <f t="shared" si="1"/>
        <v>-3669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-3489038</v>
      </c>
      <c r="X27" s="28">
        <f t="shared" si="1"/>
        <v>0</v>
      </c>
      <c r="Y27" s="28">
        <f t="shared" si="1"/>
        <v>-3489038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-20441882</v>
      </c>
      <c r="D35" s="18"/>
      <c r="E35" s="19">
        <v>-7037240</v>
      </c>
      <c r="F35" s="20">
        <v>-11177460</v>
      </c>
      <c r="G35" s="20">
        <v>-1749727</v>
      </c>
      <c r="H35" s="20">
        <v>-1556435</v>
      </c>
      <c r="I35" s="20">
        <v>-1513652</v>
      </c>
      <c r="J35" s="20">
        <v>-4819814</v>
      </c>
      <c r="K35" s="20">
        <v>-1751624</v>
      </c>
      <c r="L35" s="20">
        <v>-1537166</v>
      </c>
      <c r="M35" s="20">
        <v>-1491291</v>
      </c>
      <c r="N35" s="20">
        <v>-4780081</v>
      </c>
      <c r="O35" s="20">
        <v>-1345862</v>
      </c>
      <c r="P35" s="20">
        <v>-1356251</v>
      </c>
      <c r="Q35" s="20">
        <v>-1423113</v>
      </c>
      <c r="R35" s="20">
        <v>-4125226</v>
      </c>
      <c r="S35" s="20"/>
      <c r="T35" s="20"/>
      <c r="U35" s="20"/>
      <c r="V35" s="20"/>
      <c r="W35" s="20">
        <v>-13725121</v>
      </c>
      <c r="X35" s="20">
        <v>-7368571</v>
      </c>
      <c r="Y35" s="20">
        <v>-6356550</v>
      </c>
      <c r="Z35" s="21">
        <v>86.265708778540642</v>
      </c>
      <c r="AA35" s="22">
        <v>-11177460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-20441882</v>
      </c>
      <c r="D36" s="26">
        <f>SUM(D31:D35)</f>
        <v>0</v>
      </c>
      <c r="E36" s="27">
        <f t="shared" si="2"/>
        <v>-7037240</v>
      </c>
      <c r="F36" s="28">
        <f t="shared" si="2"/>
        <v>-11177460</v>
      </c>
      <c r="G36" s="28">
        <f t="shared" si="2"/>
        <v>-1749727</v>
      </c>
      <c r="H36" s="28">
        <f t="shared" si="2"/>
        <v>-1556435</v>
      </c>
      <c r="I36" s="28">
        <f t="shared" si="2"/>
        <v>-1513652</v>
      </c>
      <c r="J36" s="28">
        <f t="shared" si="2"/>
        <v>-4819814</v>
      </c>
      <c r="K36" s="28">
        <f t="shared" si="2"/>
        <v>-1751624</v>
      </c>
      <c r="L36" s="28">
        <f t="shared" si="2"/>
        <v>-1537166</v>
      </c>
      <c r="M36" s="28">
        <f t="shared" si="2"/>
        <v>-1491291</v>
      </c>
      <c r="N36" s="28">
        <f t="shared" si="2"/>
        <v>-4780081</v>
      </c>
      <c r="O36" s="28">
        <f t="shared" si="2"/>
        <v>-1345862</v>
      </c>
      <c r="P36" s="28">
        <f t="shared" si="2"/>
        <v>-1356251</v>
      </c>
      <c r="Q36" s="28">
        <f t="shared" si="2"/>
        <v>-1423113</v>
      </c>
      <c r="R36" s="28">
        <f t="shared" si="2"/>
        <v>-4125226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-13725121</v>
      </c>
      <c r="X36" s="28">
        <f t="shared" si="2"/>
        <v>-7368571</v>
      </c>
      <c r="Y36" s="28">
        <f t="shared" si="2"/>
        <v>-6356550</v>
      </c>
      <c r="Z36" s="29">
        <f>+IF(X36&lt;&gt;0,+(Y36/X36)*100,0)</f>
        <v>86.265708778540642</v>
      </c>
      <c r="AA36" s="30">
        <f>SUM(AA31:AA35)</f>
        <v>-11177460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-62787924</v>
      </c>
      <c r="D38" s="32">
        <f>+D17+D27+D36</f>
        <v>0</v>
      </c>
      <c r="E38" s="33">
        <f t="shared" si="3"/>
        <v>-106241670</v>
      </c>
      <c r="F38" s="2">
        <f t="shared" si="3"/>
        <v>-110140818</v>
      </c>
      <c r="G38" s="2">
        <f t="shared" si="3"/>
        <v>-6738269</v>
      </c>
      <c r="H38" s="2">
        <f t="shared" si="3"/>
        <v>139288</v>
      </c>
      <c r="I38" s="2">
        <f t="shared" si="3"/>
        <v>-757891</v>
      </c>
      <c r="J38" s="2">
        <f t="shared" si="3"/>
        <v>-7356872</v>
      </c>
      <c r="K38" s="2">
        <f t="shared" si="3"/>
        <v>-1966626</v>
      </c>
      <c r="L38" s="2">
        <f t="shared" si="3"/>
        <v>-1084539</v>
      </c>
      <c r="M38" s="2">
        <f t="shared" si="3"/>
        <v>-1695059</v>
      </c>
      <c r="N38" s="2">
        <f t="shared" si="3"/>
        <v>-4746224</v>
      </c>
      <c r="O38" s="2">
        <f t="shared" si="3"/>
        <v>-5686200</v>
      </c>
      <c r="P38" s="2">
        <f t="shared" si="3"/>
        <v>1356887</v>
      </c>
      <c r="Q38" s="2">
        <f t="shared" si="3"/>
        <v>-3715428</v>
      </c>
      <c r="R38" s="2">
        <f t="shared" si="3"/>
        <v>-8044741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-20147837</v>
      </c>
      <c r="X38" s="2">
        <f t="shared" si="3"/>
        <v>-92603974</v>
      </c>
      <c r="Y38" s="2">
        <f t="shared" si="3"/>
        <v>72456137</v>
      </c>
      <c r="Z38" s="34">
        <f>+IF(X38&lt;&gt;0,+(Y38/X38)*100,0)</f>
        <v>-78.243010391757053</v>
      </c>
      <c r="AA38" s="35">
        <f>+AA17+AA27+AA36</f>
        <v>-110140818</v>
      </c>
    </row>
    <row r="39" spans="1:27" x14ac:dyDescent="0.25">
      <c r="A39" s="23" t="s">
        <v>60</v>
      </c>
      <c r="B39" s="17"/>
      <c r="C39" s="32">
        <v>-85266669</v>
      </c>
      <c r="D39" s="32"/>
      <c r="E39" s="33">
        <v>-85266670</v>
      </c>
      <c r="F39" s="2">
        <v>-85266670</v>
      </c>
      <c r="G39" s="2">
        <v>-104263578</v>
      </c>
      <c r="H39" s="2">
        <f>+G40+H60</f>
        <v>-111868169</v>
      </c>
      <c r="I39" s="2">
        <f>+H40+I60</f>
        <v>-111728881</v>
      </c>
      <c r="J39" s="2">
        <f>+G39</f>
        <v>-104263578</v>
      </c>
      <c r="K39" s="2">
        <f>+I40+K60</f>
        <v>-112486772</v>
      </c>
      <c r="L39" s="2">
        <f>+K40+L60</f>
        <v>-114453398</v>
      </c>
      <c r="M39" s="2">
        <f>+L40+M60</f>
        <v>-115537937</v>
      </c>
      <c r="N39" s="2">
        <f>+K39</f>
        <v>-112486772</v>
      </c>
      <c r="O39" s="2">
        <f>+M40+O60</f>
        <v>-117232996</v>
      </c>
      <c r="P39" s="2">
        <f>+O40+P60</f>
        <v>-122919196</v>
      </c>
      <c r="Q39" s="2">
        <f>+P40+Q60</f>
        <v>-121562309</v>
      </c>
      <c r="R39" s="2">
        <f>+O39</f>
        <v>-117232996</v>
      </c>
      <c r="S39" s="2">
        <f>+Q40+S60</f>
        <v>-125277737</v>
      </c>
      <c r="T39" s="2">
        <f>+S40+T60</f>
        <v>-125277737</v>
      </c>
      <c r="U39" s="2">
        <f>+T40+U60</f>
        <v>-125277737</v>
      </c>
      <c r="V39" s="2">
        <f>+S39</f>
        <v>-125277737</v>
      </c>
      <c r="W39" s="2">
        <f>+G39</f>
        <v>-104263578</v>
      </c>
      <c r="X39" s="2">
        <v>-85266670</v>
      </c>
      <c r="Y39" s="2">
        <f>+W39-X39</f>
        <v>-18996908</v>
      </c>
      <c r="Z39" s="34">
        <f>+IF(X39&lt;&gt;0,+(Y39/X39)*100,0)</f>
        <v>22.279406478522031</v>
      </c>
      <c r="AA39" s="35">
        <v>-85266670</v>
      </c>
    </row>
    <row r="40" spans="1:27" x14ac:dyDescent="0.25">
      <c r="A40" s="41" t="s">
        <v>62</v>
      </c>
      <c r="B40" s="42" t="s">
        <v>61</v>
      </c>
      <c r="C40" s="43">
        <f>+C38+C39</f>
        <v>-148054593</v>
      </c>
      <c r="D40" s="43">
        <f t="shared" ref="D40:AA40" si="4">+D38+D39</f>
        <v>0</v>
      </c>
      <c r="E40" s="44">
        <f t="shared" si="4"/>
        <v>-191508340</v>
      </c>
      <c r="F40" s="45">
        <f t="shared" si="4"/>
        <v>-195407488</v>
      </c>
      <c r="G40" s="45">
        <f t="shared" si="4"/>
        <v>-111001847</v>
      </c>
      <c r="H40" s="45">
        <f t="shared" si="4"/>
        <v>-111728881</v>
      </c>
      <c r="I40" s="45">
        <f t="shared" si="4"/>
        <v>-112486772</v>
      </c>
      <c r="J40" s="45">
        <f>+I40</f>
        <v>-112486772</v>
      </c>
      <c r="K40" s="45">
        <f t="shared" si="4"/>
        <v>-114453398</v>
      </c>
      <c r="L40" s="45">
        <f t="shared" si="4"/>
        <v>-115537937</v>
      </c>
      <c r="M40" s="45">
        <f t="shared" si="4"/>
        <v>-117232996</v>
      </c>
      <c r="N40" s="45">
        <f>+M40</f>
        <v>-117232996</v>
      </c>
      <c r="O40" s="45">
        <f t="shared" si="4"/>
        <v>-122919196</v>
      </c>
      <c r="P40" s="45">
        <f t="shared" si="4"/>
        <v>-121562309</v>
      </c>
      <c r="Q40" s="45">
        <f t="shared" si="4"/>
        <v>-125277737</v>
      </c>
      <c r="R40" s="45">
        <f>+Q40</f>
        <v>-125277737</v>
      </c>
      <c r="S40" s="45">
        <f t="shared" si="4"/>
        <v>-125277737</v>
      </c>
      <c r="T40" s="45">
        <f t="shared" si="4"/>
        <v>-125277737</v>
      </c>
      <c r="U40" s="45">
        <f t="shared" si="4"/>
        <v>-125277737</v>
      </c>
      <c r="V40" s="45">
        <f>+U40</f>
        <v>-125277737</v>
      </c>
      <c r="W40" s="45">
        <f>+V40</f>
        <v>-125277737</v>
      </c>
      <c r="X40" s="45">
        <f t="shared" si="4"/>
        <v>-177870644</v>
      </c>
      <c r="Y40" s="45">
        <f t="shared" si="4"/>
        <v>53459229</v>
      </c>
      <c r="Z40" s="46">
        <f>+IF(X40&lt;&gt;0,+(Y40/X40)*100,0)</f>
        <v>-30.055116346236428</v>
      </c>
      <c r="AA40" s="47">
        <f t="shared" si="4"/>
        <v>-195407488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-104263578</v>
      </c>
      <c r="H60">
        <v>-866322</v>
      </c>
      <c r="J60">
        <v>-104263578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-9899120</v>
      </c>
      <c r="F14" s="20">
        <v>-12674820</v>
      </c>
      <c r="G14" s="20"/>
      <c r="H14" s="20"/>
      <c r="I14" s="20"/>
      <c r="J14" s="20"/>
      <c r="K14" s="20"/>
      <c r="L14" s="20"/>
      <c r="M14" s="20"/>
      <c r="N14" s="20"/>
      <c r="O14" s="20">
        <v>-9524</v>
      </c>
      <c r="P14" s="20"/>
      <c r="Q14" s="20"/>
      <c r="R14" s="20">
        <v>-9524</v>
      </c>
      <c r="S14" s="20"/>
      <c r="T14" s="20"/>
      <c r="U14" s="20"/>
      <c r="V14" s="20"/>
      <c r="W14" s="20">
        <v>-9524</v>
      </c>
      <c r="X14" s="20">
        <v>-9506133</v>
      </c>
      <c r="Y14" s="20">
        <v>9496609</v>
      </c>
      <c r="Z14" s="21">
        <v>-99.899812047653867</v>
      </c>
      <c r="AA14" s="22">
        <v>-12674820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-9899120</v>
      </c>
      <c r="F17" s="28">
        <f t="shared" si="0"/>
        <v>-12674820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-9524</v>
      </c>
      <c r="P17" s="28">
        <f t="shared" si="0"/>
        <v>0</v>
      </c>
      <c r="Q17" s="28">
        <f t="shared" si="0"/>
        <v>0</v>
      </c>
      <c r="R17" s="28">
        <f t="shared" si="0"/>
        <v>-9524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-9524</v>
      </c>
      <c r="X17" s="28">
        <f t="shared" si="0"/>
        <v>-9506133</v>
      </c>
      <c r="Y17" s="28">
        <f t="shared" si="0"/>
        <v>9496609</v>
      </c>
      <c r="Z17" s="29">
        <f>+IF(X17&lt;&gt;0,+(Y17/X17)*100,0)</f>
        <v>-99.899812047653867</v>
      </c>
      <c r="AA17" s="30">
        <f>SUM(AA6:AA16)</f>
        <v>-12674820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-431253</v>
      </c>
      <c r="Y26" s="20">
        <v>431253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-431253</v>
      </c>
      <c r="Y27" s="28">
        <f t="shared" si="1"/>
        <v>431253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-10129120</v>
      </c>
      <c r="F38" s="2">
        <f t="shared" si="3"/>
        <v>-13249820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-9524</v>
      </c>
      <c r="P38" s="2">
        <f t="shared" si="3"/>
        <v>0</v>
      </c>
      <c r="Q38" s="2">
        <f t="shared" si="3"/>
        <v>0</v>
      </c>
      <c r="R38" s="2">
        <f t="shared" si="3"/>
        <v>-9524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-9524</v>
      </c>
      <c r="X38" s="2">
        <f t="shared" si="3"/>
        <v>-9937386</v>
      </c>
      <c r="Y38" s="2">
        <f t="shared" si="3"/>
        <v>9927862</v>
      </c>
      <c r="Z38" s="34">
        <f>+IF(X38&lt;&gt;0,+(Y38/X38)*100,0)</f>
        <v>-99.90415990684069</v>
      </c>
      <c r="AA38" s="35">
        <f>+AA17+AA27+AA36</f>
        <v>-13249820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-9524</v>
      </c>
      <c r="Q39" s="2">
        <f>+P40+Q60</f>
        <v>-9524</v>
      </c>
      <c r="R39" s="2">
        <f>+O39</f>
        <v>0</v>
      </c>
      <c r="S39" s="2">
        <f>+Q40+S60</f>
        <v>-9524</v>
      </c>
      <c r="T39" s="2">
        <f>+S40+T60</f>
        <v>-9524</v>
      </c>
      <c r="U39" s="2">
        <f>+T40+U60</f>
        <v>-9524</v>
      </c>
      <c r="V39" s="2">
        <f>+S39</f>
        <v>-9524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-10129120</v>
      </c>
      <c r="F40" s="45">
        <f t="shared" si="4"/>
        <v>-13249820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-9524</v>
      </c>
      <c r="P40" s="45">
        <f t="shared" si="4"/>
        <v>-9524</v>
      </c>
      <c r="Q40" s="45">
        <f t="shared" si="4"/>
        <v>-9524</v>
      </c>
      <c r="R40" s="45">
        <f>+Q40</f>
        <v>-9524</v>
      </c>
      <c r="S40" s="45">
        <f t="shared" si="4"/>
        <v>-9524</v>
      </c>
      <c r="T40" s="45">
        <f t="shared" si="4"/>
        <v>-9524</v>
      </c>
      <c r="U40" s="45">
        <f t="shared" si="4"/>
        <v>-9524</v>
      </c>
      <c r="V40" s="45">
        <f>+U40</f>
        <v>-9524</v>
      </c>
      <c r="W40" s="45">
        <f>+V40</f>
        <v>-9524</v>
      </c>
      <c r="X40" s="45">
        <f t="shared" si="4"/>
        <v>-9937386</v>
      </c>
      <c r="Y40" s="45">
        <f t="shared" si="4"/>
        <v>9927862</v>
      </c>
      <c r="Z40" s="46">
        <f>+IF(X40&lt;&gt;0,+(Y40/X40)*100,0)</f>
        <v>-99.90415990684069</v>
      </c>
      <c r="AA40" s="47">
        <f t="shared" si="4"/>
        <v>-13249820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80472</v>
      </c>
      <c r="Q7" s="20"/>
      <c r="R7" s="20">
        <v>80472</v>
      </c>
      <c r="S7" s="20"/>
      <c r="T7" s="20"/>
      <c r="U7" s="20"/>
      <c r="V7" s="20"/>
      <c r="W7" s="20">
        <v>80472</v>
      </c>
      <c r="X7" s="20"/>
      <c r="Y7" s="20">
        <v>80472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138018</v>
      </c>
      <c r="R8" s="20">
        <v>138018</v>
      </c>
      <c r="S8" s="20"/>
      <c r="T8" s="20"/>
      <c r="U8" s="20"/>
      <c r="V8" s="20"/>
      <c r="W8" s="20">
        <v>138018</v>
      </c>
      <c r="X8" s="20">
        <v>749997</v>
      </c>
      <c r="Y8" s="20">
        <v>-611979</v>
      </c>
      <c r="Z8" s="21">
        <v>-81.597526390105557</v>
      </c>
      <c r="AA8" s="22">
        <v>1000000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10876140</v>
      </c>
      <c r="F9" s="20">
        <v>10876140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8157105</v>
      </c>
      <c r="Y9" s="20">
        <v>-8157105</v>
      </c>
      <c r="Z9" s="21">
        <v>-100</v>
      </c>
      <c r="AA9" s="22">
        <v>10876140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-68901</v>
      </c>
      <c r="N14" s="20">
        <v>-68901</v>
      </c>
      <c r="O14" s="20">
        <v>-35000</v>
      </c>
      <c r="P14" s="20">
        <v>-341268</v>
      </c>
      <c r="Q14" s="20">
        <v>-962487</v>
      </c>
      <c r="R14" s="20">
        <v>-1338755</v>
      </c>
      <c r="S14" s="20"/>
      <c r="T14" s="20"/>
      <c r="U14" s="20"/>
      <c r="V14" s="20"/>
      <c r="W14" s="20">
        <v>-1407656</v>
      </c>
      <c r="X14" s="20"/>
      <c r="Y14" s="20">
        <v>-1407656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10876140</v>
      </c>
      <c r="F17" s="28">
        <f t="shared" si="0"/>
        <v>11876140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-68901</v>
      </c>
      <c r="N17" s="28">
        <f t="shared" si="0"/>
        <v>-68901</v>
      </c>
      <c r="O17" s="28">
        <f t="shared" si="0"/>
        <v>-35000</v>
      </c>
      <c r="P17" s="28">
        <f t="shared" si="0"/>
        <v>-260796</v>
      </c>
      <c r="Q17" s="28">
        <f t="shared" si="0"/>
        <v>-824469</v>
      </c>
      <c r="R17" s="28">
        <f t="shared" si="0"/>
        <v>-1120265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-1189166</v>
      </c>
      <c r="X17" s="28">
        <f t="shared" si="0"/>
        <v>8907102</v>
      </c>
      <c r="Y17" s="28">
        <f t="shared" si="0"/>
        <v>-10096268</v>
      </c>
      <c r="Z17" s="29">
        <f>+IF(X17&lt;&gt;0,+(Y17/X17)*100,0)</f>
        <v>-113.35076212218071</v>
      </c>
      <c r="AA17" s="30">
        <f>SUM(AA6:AA16)</f>
        <v>11876140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-1274720</v>
      </c>
      <c r="J26" s="20">
        <v>-1274720</v>
      </c>
      <c r="K26" s="20">
        <v>-911926</v>
      </c>
      <c r="L26" s="20"/>
      <c r="M26" s="20"/>
      <c r="N26" s="20">
        <v>-911926</v>
      </c>
      <c r="O26" s="20"/>
      <c r="P26" s="20"/>
      <c r="Q26" s="20"/>
      <c r="R26" s="20"/>
      <c r="S26" s="20"/>
      <c r="T26" s="20"/>
      <c r="U26" s="20"/>
      <c r="V26" s="20"/>
      <c r="W26" s="20">
        <v>-2186646</v>
      </c>
      <c r="X26" s="20"/>
      <c r="Y26" s="20">
        <v>-2186646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-1274720</v>
      </c>
      <c r="J27" s="28">
        <f t="shared" si="1"/>
        <v>-1274720</v>
      </c>
      <c r="K27" s="28">
        <f t="shared" si="1"/>
        <v>-911926</v>
      </c>
      <c r="L27" s="28">
        <f t="shared" si="1"/>
        <v>0</v>
      </c>
      <c r="M27" s="28">
        <f t="shared" si="1"/>
        <v>0</v>
      </c>
      <c r="N27" s="28">
        <f t="shared" si="1"/>
        <v>-911926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-2186646</v>
      </c>
      <c r="X27" s="28">
        <f t="shared" si="1"/>
        <v>0</v>
      </c>
      <c r="Y27" s="28">
        <f t="shared" si="1"/>
        <v>-2186646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10876140</v>
      </c>
      <c r="F38" s="2">
        <f t="shared" si="3"/>
        <v>11876140</v>
      </c>
      <c r="G38" s="2">
        <f t="shared" si="3"/>
        <v>0</v>
      </c>
      <c r="H38" s="2">
        <f t="shared" si="3"/>
        <v>0</v>
      </c>
      <c r="I38" s="2">
        <f t="shared" si="3"/>
        <v>-1274720</v>
      </c>
      <c r="J38" s="2">
        <f t="shared" si="3"/>
        <v>-1274720</v>
      </c>
      <c r="K38" s="2">
        <f t="shared" si="3"/>
        <v>-911926</v>
      </c>
      <c r="L38" s="2">
        <f t="shared" si="3"/>
        <v>0</v>
      </c>
      <c r="M38" s="2">
        <f t="shared" si="3"/>
        <v>-68901</v>
      </c>
      <c r="N38" s="2">
        <f t="shared" si="3"/>
        <v>-980827</v>
      </c>
      <c r="O38" s="2">
        <f t="shared" si="3"/>
        <v>-35000</v>
      </c>
      <c r="P38" s="2">
        <f t="shared" si="3"/>
        <v>-260796</v>
      </c>
      <c r="Q38" s="2">
        <f t="shared" si="3"/>
        <v>-824469</v>
      </c>
      <c r="R38" s="2">
        <f t="shared" si="3"/>
        <v>-1120265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-3375812</v>
      </c>
      <c r="X38" s="2">
        <f t="shared" si="3"/>
        <v>8907102</v>
      </c>
      <c r="Y38" s="2">
        <f t="shared" si="3"/>
        <v>-12282914</v>
      </c>
      <c r="Z38" s="34">
        <f>+IF(X38&lt;&gt;0,+(Y38/X38)*100,0)</f>
        <v>-137.90022837955601</v>
      </c>
      <c r="AA38" s="35">
        <f>+AA17+AA27+AA36</f>
        <v>11876140</v>
      </c>
    </row>
    <row r="39" spans="1:27" x14ac:dyDescent="0.25">
      <c r="A39" s="23" t="s">
        <v>60</v>
      </c>
      <c r="B39" s="17"/>
      <c r="C39" s="32">
        <v>-9776943</v>
      </c>
      <c r="D39" s="32"/>
      <c r="E39" s="33"/>
      <c r="F39" s="2"/>
      <c r="G39" s="2"/>
      <c r="H39" s="2">
        <f>+G40+H60</f>
        <v>0</v>
      </c>
      <c r="I39" s="2">
        <f>+H40+I60</f>
        <v>-15517562</v>
      </c>
      <c r="J39" s="2">
        <f>+G39</f>
        <v>0</v>
      </c>
      <c r="K39" s="2">
        <f>+I40+K60</f>
        <v>-16792282</v>
      </c>
      <c r="L39" s="2">
        <f>+K40+L60</f>
        <v>-17704208</v>
      </c>
      <c r="M39" s="2">
        <f>+L40+M60</f>
        <v>-17704208</v>
      </c>
      <c r="N39" s="2">
        <f>+K39</f>
        <v>-16792282</v>
      </c>
      <c r="O39" s="2">
        <f>+M40+O60</f>
        <v>-17773109</v>
      </c>
      <c r="P39" s="2">
        <f>+O40+P60</f>
        <v>-17808109</v>
      </c>
      <c r="Q39" s="2">
        <f>+P40+Q60</f>
        <v>-18068905</v>
      </c>
      <c r="R39" s="2">
        <f>+O39</f>
        <v>-17773109</v>
      </c>
      <c r="S39" s="2">
        <f>+Q40+S60</f>
        <v>-18893374</v>
      </c>
      <c r="T39" s="2">
        <f>+S40+T60</f>
        <v>-18893374</v>
      </c>
      <c r="U39" s="2">
        <f>+T40+U60</f>
        <v>-18893374</v>
      </c>
      <c r="V39" s="2">
        <f>+S39</f>
        <v>-18893374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-9776943</v>
      </c>
      <c r="D40" s="43">
        <f t="shared" ref="D40:AA40" si="4">+D38+D39</f>
        <v>0</v>
      </c>
      <c r="E40" s="44">
        <f t="shared" si="4"/>
        <v>10876140</v>
      </c>
      <c r="F40" s="45">
        <f t="shared" si="4"/>
        <v>11876140</v>
      </c>
      <c r="G40" s="45">
        <f t="shared" si="4"/>
        <v>0</v>
      </c>
      <c r="H40" s="45">
        <f t="shared" si="4"/>
        <v>0</v>
      </c>
      <c r="I40" s="45">
        <f t="shared" si="4"/>
        <v>-16792282</v>
      </c>
      <c r="J40" s="45">
        <f>+I40</f>
        <v>-16792282</v>
      </c>
      <c r="K40" s="45">
        <f t="shared" si="4"/>
        <v>-17704208</v>
      </c>
      <c r="L40" s="45">
        <f t="shared" si="4"/>
        <v>-17704208</v>
      </c>
      <c r="M40" s="45">
        <f t="shared" si="4"/>
        <v>-17773109</v>
      </c>
      <c r="N40" s="45">
        <f>+M40</f>
        <v>-17773109</v>
      </c>
      <c r="O40" s="45">
        <f t="shared" si="4"/>
        <v>-17808109</v>
      </c>
      <c r="P40" s="45">
        <f t="shared" si="4"/>
        <v>-18068905</v>
      </c>
      <c r="Q40" s="45">
        <f t="shared" si="4"/>
        <v>-18893374</v>
      </c>
      <c r="R40" s="45">
        <f>+Q40</f>
        <v>-18893374</v>
      </c>
      <c r="S40" s="45">
        <f t="shared" si="4"/>
        <v>-18893374</v>
      </c>
      <c r="T40" s="45">
        <f t="shared" si="4"/>
        <v>-18893374</v>
      </c>
      <c r="U40" s="45">
        <f t="shared" si="4"/>
        <v>-18893374</v>
      </c>
      <c r="V40" s="45">
        <f>+U40</f>
        <v>-18893374</v>
      </c>
      <c r="W40" s="45">
        <f>+V40</f>
        <v>-18893374</v>
      </c>
      <c r="X40" s="45">
        <f t="shared" si="4"/>
        <v>8907102</v>
      </c>
      <c r="Y40" s="45">
        <f t="shared" si="4"/>
        <v>-12282914</v>
      </c>
      <c r="Z40" s="46">
        <f>+IF(X40&lt;&gt;0,+(Y40/X40)*100,0)</f>
        <v>-137.90022837955601</v>
      </c>
      <c r="AA40" s="47">
        <f t="shared" si="4"/>
        <v>11876140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-15517562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4827133</v>
      </c>
      <c r="D7" s="18"/>
      <c r="E7" s="19">
        <v>3185268</v>
      </c>
      <c r="F7" s="20">
        <v>998367</v>
      </c>
      <c r="G7" s="20">
        <v>25963</v>
      </c>
      <c r="H7" s="20">
        <v>32219</v>
      </c>
      <c r="I7" s="20">
        <v>45504</v>
      </c>
      <c r="J7" s="20">
        <v>103686</v>
      </c>
      <c r="K7" s="20">
        <v>61790</v>
      </c>
      <c r="L7" s="20">
        <v>44402</v>
      </c>
      <c r="M7" s="20">
        <v>24932</v>
      </c>
      <c r="N7" s="20">
        <v>131124</v>
      </c>
      <c r="O7" s="20"/>
      <c r="P7" s="20"/>
      <c r="Q7" s="20"/>
      <c r="R7" s="20"/>
      <c r="S7" s="20"/>
      <c r="T7" s="20"/>
      <c r="U7" s="20"/>
      <c r="V7" s="20"/>
      <c r="W7" s="20">
        <v>234810</v>
      </c>
      <c r="X7" s="20">
        <v>748773</v>
      </c>
      <c r="Y7" s="20">
        <v>-513963</v>
      </c>
      <c r="Z7" s="21">
        <v>-68.640696178948758</v>
      </c>
      <c r="AA7" s="22">
        <v>998367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-713136</v>
      </c>
      <c r="D14" s="18"/>
      <c r="E14" s="19"/>
      <c r="F14" s="20">
        <v>-9128345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-6846273</v>
      </c>
      <c r="Y14" s="20">
        <v>6846273</v>
      </c>
      <c r="Z14" s="21">
        <v>-100</v>
      </c>
      <c r="AA14" s="22">
        <v>-9128345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4113997</v>
      </c>
      <c r="D17" s="26">
        <f>SUM(D6:D16)</f>
        <v>0</v>
      </c>
      <c r="E17" s="27">
        <f t="shared" si="0"/>
        <v>3185268</v>
      </c>
      <c r="F17" s="28">
        <f t="shared" si="0"/>
        <v>-8129978</v>
      </c>
      <c r="G17" s="28">
        <f t="shared" si="0"/>
        <v>25963</v>
      </c>
      <c r="H17" s="28">
        <f t="shared" si="0"/>
        <v>32219</v>
      </c>
      <c r="I17" s="28">
        <f t="shared" si="0"/>
        <v>45504</v>
      </c>
      <c r="J17" s="28">
        <f t="shared" si="0"/>
        <v>103686</v>
      </c>
      <c r="K17" s="28">
        <f t="shared" si="0"/>
        <v>61790</v>
      </c>
      <c r="L17" s="28">
        <f t="shared" si="0"/>
        <v>44402</v>
      </c>
      <c r="M17" s="28">
        <f t="shared" si="0"/>
        <v>24932</v>
      </c>
      <c r="N17" s="28">
        <f t="shared" si="0"/>
        <v>131124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234810</v>
      </c>
      <c r="X17" s="28">
        <f t="shared" si="0"/>
        <v>-6097500</v>
      </c>
      <c r="Y17" s="28">
        <f t="shared" si="0"/>
        <v>6332310</v>
      </c>
      <c r="Z17" s="29">
        <f>+IF(X17&lt;&gt;0,+(Y17/X17)*100,0)</f>
        <v>-103.8509225092251</v>
      </c>
      <c r="AA17" s="30">
        <f>SUM(AA6:AA16)</f>
        <v>-8129978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4113997</v>
      </c>
      <c r="D38" s="32">
        <f>+D17+D27+D36</f>
        <v>0</v>
      </c>
      <c r="E38" s="33">
        <f t="shared" si="3"/>
        <v>3185268</v>
      </c>
      <c r="F38" s="2">
        <f t="shared" si="3"/>
        <v>-8129978</v>
      </c>
      <c r="G38" s="2">
        <f t="shared" si="3"/>
        <v>25963</v>
      </c>
      <c r="H38" s="2">
        <f t="shared" si="3"/>
        <v>32219</v>
      </c>
      <c r="I38" s="2">
        <f t="shared" si="3"/>
        <v>45504</v>
      </c>
      <c r="J38" s="2">
        <f t="shared" si="3"/>
        <v>103686</v>
      </c>
      <c r="K38" s="2">
        <f t="shared" si="3"/>
        <v>61790</v>
      </c>
      <c r="L38" s="2">
        <f t="shared" si="3"/>
        <v>44402</v>
      </c>
      <c r="M38" s="2">
        <f t="shared" si="3"/>
        <v>24932</v>
      </c>
      <c r="N38" s="2">
        <f t="shared" si="3"/>
        <v>131124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234810</v>
      </c>
      <c r="X38" s="2">
        <f t="shared" si="3"/>
        <v>-6097500</v>
      </c>
      <c r="Y38" s="2">
        <f t="shared" si="3"/>
        <v>6332310</v>
      </c>
      <c r="Z38" s="34">
        <f>+IF(X38&lt;&gt;0,+(Y38/X38)*100,0)</f>
        <v>-103.8509225092251</v>
      </c>
      <c r="AA38" s="35">
        <f>+AA17+AA27+AA36</f>
        <v>-8129978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25963</v>
      </c>
      <c r="I39" s="2">
        <f>+H40+I60</f>
        <v>58182</v>
      </c>
      <c r="J39" s="2">
        <f>+G39</f>
        <v>0</v>
      </c>
      <c r="K39" s="2">
        <f>+I40+K60</f>
        <v>103686</v>
      </c>
      <c r="L39" s="2">
        <f>+K40+L60</f>
        <v>165476</v>
      </c>
      <c r="M39" s="2">
        <f>+L40+M60</f>
        <v>209878</v>
      </c>
      <c r="N39" s="2">
        <f>+K39</f>
        <v>103686</v>
      </c>
      <c r="O39" s="2">
        <f>+M40+O60</f>
        <v>234810</v>
      </c>
      <c r="P39" s="2">
        <f>+O40+P60</f>
        <v>234810</v>
      </c>
      <c r="Q39" s="2">
        <f>+P40+Q60</f>
        <v>234810</v>
      </c>
      <c r="R39" s="2">
        <f>+O39</f>
        <v>234810</v>
      </c>
      <c r="S39" s="2">
        <f>+Q40+S60</f>
        <v>234810</v>
      </c>
      <c r="T39" s="2">
        <f>+S40+T60</f>
        <v>234810</v>
      </c>
      <c r="U39" s="2">
        <f>+T40+U60</f>
        <v>234810</v>
      </c>
      <c r="V39" s="2">
        <f>+S39</f>
        <v>234810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4113997</v>
      </c>
      <c r="D40" s="43">
        <f t="shared" ref="D40:AA40" si="4">+D38+D39</f>
        <v>0</v>
      </c>
      <c r="E40" s="44">
        <f t="shared" si="4"/>
        <v>3185268</v>
      </c>
      <c r="F40" s="45">
        <f t="shared" si="4"/>
        <v>-8129978</v>
      </c>
      <c r="G40" s="45">
        <f t="shared" si="4"/>
        <v>25963</v>
      </c>
      <c r="H40" s="45">
        <f t="shared" si="4"/>
        <v>58182</v>
      </c>
      <c r="I40" s="45">
        <f t="shared" si="4"/>
        <v>103686</v>
      </c>
      <c r="J40" s="45">
        <f>+I40</f>
        <v>103686</v>
      </c>
      <c r="K40" s="45">
        <f t="shared" si="4"/>
        <v>165476</v>
      </c>
      <c r="L40" s="45">
        <f t="shared" si="4"/>
        <v>209878</v>
      </c>
      <c r="M40" s="45">
        <f t="shared" si="4"/>
        <v>234810</v>
      </c>
      <c r="N40" s="45">
        <f>+M40</f>
        <v>234810</v>
      </c>
      <c r="O40" s="45">
        <f t="shared" si="4"/>
        <v>234810</v>
      </c>
      <c r="P40" s="45">
        <f t="shared" si="4"/>
        <v>234810</v>
      </c>
      <c r="Q40" s="45">
        <f t="shared" si="4"/>
        <v>234810</v>
      </c>
      <c r="R40" s="45">
        <f>+Q40</f>
        <v>234810</v>
      </c>
      <c r="S40" s="45">
        <f t="shared" si="4"/>
        <v>234810</v>
      </c>
      <c r="T40" s="45">
        <f t="shared" si="4"/>
        <v>234810</v>
      </c>
      <c r="U40" s="45">
        <f t="shared" si="4"/>
        <v>234810</v>
      </c>
      <c r="V40" s="45">
        <f>+U40</f>
        <v>234810</v>
      </c>
      <c r="W40" s="45">
        <f>+V40</f>
        <v>234810</v>
      </c>
      <c r="X40" s="45">
        <f t="shared" si="4"/>
        <v>-6097500</v>
      </c>
      <c r="Y40" s="45">
        <f t="shared" si="4"/>
        <v>6332310</v>
      </c>
      <c r="Z40" s="46">
        <f>+IF(X40&lt;&gt;0,+(Y40/X40)*100,0)</f>
        <v>-103.8509225092251</v>
      </c>
      <c r="AA40" s="47">
        <f t="shared" si="4"/>
        <v>-8129978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-14970</v>
      </c>
      <c r="H7" s="20"/>
      <c r="I7" s="20">
        <v>2178550</v>
      </c>
      <c r="J7" s="20">
        <v>2163580</v>
      </c>
      <c r="K7" s="20">
        <v>689004</v>
      </c>
      <c r="L7" s="20">
        <v>736907</v>
      </c>
      <c r="M7" s="20">
        <v>-52470</v>
      </c>
      <c r="N7" s="20">
        <v>1373441</v>
      </c>
      <c r="O7" s="20">
        <v>1506275</v>
      </c>
      <c r="P7" s="20">
        <v>777853</v>
      </c>
      <c r="Q7" s="20">
        <v>768594</v>
      </c>
      <c r="R7" s="20">
        <v>3052722</v>
      </c>
      <c r="S7" s="20"/>
      <c r="T7" s="20"/>
      <c r="U7" s="20"/>
      <c r="V7" s="20"/>
      <c r="W7" s="20">
        <v>6589743</v>
      </c>
      <c r="X7" s="20"/>
      <c r="Y7" s="20">
        <v>6589743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-14970</v>
      </c>
      <c r="H17" s="28">
        <f t="shared" si="0"/>
        <v>0</v>
      </c>
      <c r="I17" s="28">
        <f t="shared" si="0"/>
        <v>2178550</v>
      </c>
      <c r="J17" s="28">
        <f t="shared" si="0"/>
        <v>2163580</v>
      </c>
      <c r="K17" s="28">
        <f t="shared" si="0"/>
        <v>689004</v>
      </c>
      <c r="L17" s="28">
        <f t="shared" si="0"/>
        <v>736907</v>
      </c>
      <c r="M17" s="28">
        <f t="shared" si="0"/>
        <v>-52470</v>
      </c>
      <c r="N17" s="28">
        <f t="shared" si="0"/>
        <v>1373441</v>
      </c>
      <c r="O17" s="28">
        <f t="shared" si="0"/>
        <v>1506275</v>
      </c>
      <c r="P17" s="28">
        <f t="shared" si="0"/>
        <v>777853</v>
      </c>
      <c r="Q17" s="28">
        <f t="shared" si="0"/>
        <v>768594</v>
      </c>
      <c r="R17" s="28">
        <f t="shared" si="0"/>
        <v>3052722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6589743</v>
      </c>
      <c r="X17" s="28">
        <f t="shared" si="0"/>
        <v>0</v>
      </c>
      <c r="Y17" s="28">
        <f t="shared" si="0"/>
        <v>6589743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-14970</v>
      </c>
      <c r="H38" s="2">
        <f t="shared" si="3"/>
        <v>0</v>
      </c>
      <c r="I38" s="2">
        <f t="shared" si="3"/>
        <v>2178550</v>
      </c>
      <c r="J38" s="2">
        <f t="shared" si="3"/>
        <v>2163580</v>
      </c>
      <c r="K38" s="2">
        <f t="shared" si="3"/>
        <v>689004</v>
      </c>
      <c r="L38" s="2">
        <f t="shared" si="3"/>
        <v>736907</v>
      </c>
      <c r="M38" s="2">
        <f t="shared" si="3"/>
        <v>-52470</v>
      </c>
      <c r="N38" s="2">
        <f t="shared" si="3"/>
        <v>1373441</v>
      </c>
      <c r="O38" s="2">
        <f t="shared" si="3"/>
        <v>1506275</v>
      </c>
      <c r="P38" s="2">
        <f t="shared" si="3"/>
        <v>777853</v>
      </c>
      <c r="Q38" s="2">
        <f t="shared" si="3"/>
        <v>768594</v>
      </c>
      <c r="R38" s="2">
        <f t="shared" si="3"/>
        <v>3052722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6589743</v>
      </c>
      <c r="X38" s="2">
        <f t="shared" si="3"/>
        <v>0</v>
      </c>
      <c r="Y38" s="2">
        <f t="shared" si="3"/>
        <v>6589743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-14970</v>
      </c>
      <c r="I39" s="2">
        <f>+H40+I60</f>
        <v>-14970</v>
      </c>
      <c r="J39" s="2">
        <f>+G39</f>
        <v>0</v>
      </c>
      <c r="K39" s="2">
        <f>+I40+K60</f>
        <v>2163580</v>
      </c>
      <c r="L39" s="2">
        <f>+K40+L60</f>
        <v>2852584</v>
      </c>
      <c r="M39" s="2">
        <f>+L40+M60</f>
        <v>3589491</v>
      </c>
      <c r="N39" s="2">
        <f>+K39</f>
        <v>2163580</v>
      </c>
      <c r="O39" s="2">
        <f>+M40+O60</f>
        <v>3537021</v>
      </c>
      <c r="P39" s="2">
        <f>+O40+P60</f>
        <v>5043296</v>
      </c>
      <c r="Q39" s="2">
        <f>+P40+Q60</f>
        <v>5821149</v>
      </c>
      <c r="R39" s="2">
        <f>+O39</f>
        <v>3537021</v>
      </c>
      <c r="S39" s="2">
        <f>+Q40+S60</f>
        <v>6589743</v>
      </c>
      <c r="T39" s="2">
        <f>+S40+T60</f>
        <v>6589743</v>
      </c>
      <c r="U39" s="2">
        <f>+T40+U60</f>
        <v>6589743</v>
      </c>
      <c r="V39" s="2">
        <f>+S39</f>
        <v>6589743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-14970</v>
      </c>
      <c r="H40" s="45">
        <f t="shared" si="4"/>
        <v>-14970</v>
      </c>
      <c r="I40" s="45">
        <f t="shared" si="4"/>
        <v>2163580</v>
      </c>
      <c r="J40" s="45">
        <f>+I40</f>
        <v>2163580</v>
      </c>
      <c r="K40" s="45">
        <f t="shared" si="4"/>
        <v>2852584</v>
      </c>
      <c r="L40" s="45">
        <f t="shared" si="4"/>
        <v>3589491</v>
      </c>
      <c r="M40" s="45">
        <f t="shared" si="4"/>
        <v>3537021</v>
      </c>
      <c r="N40" s="45">
        <f>+M40</f>
        <v>3537021</v>
      </c>
      <c r="O40" s="45">
        <f t="shared" si="4"/>
        <v>5043296</v>
      </c>
      <c r="P40" s="45">
        <f t="shared" si="4"/>
        <v>5821149</v>
      </c>
      <c r="Q40" s="45">
        <f t="shared" si="4"/>
        <v>6589743</v>
      </c>
      <c r="R40" s="45">
        <f>+Q40</f>
        <v>6589743</v>
      </c>
      <c r="S40" s="45">
        <f t="shared" si="4"/>
        <v>6589743</v>
      </c>
      <c r="T40" s="45">
        <f t="shared" si="4"/>
        <v>6589743</v>
      </c>
      <c r="U40" s="45">
        <f t="shared" si="4"/>
        <v>6589743</v>
      </c>
      <c r="V40" s="45">
        <f>+U40</f>
        <v>6589743</v>
      </c>
      <c r="W40" s="45">
        <f>+V40</f>
        <v>6589743</v>
      </c>
      <c r="X40" s="45">
        <f t="shared" si="4"/>
        <v>0</v>
      </c>
      <c r="Y40" s="45">
        <f t="shared" si="4"/>
        <v>6589743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601165</v>
      </c>
      <c r="F7" s="20">
        <v>601166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450873</v>
      </c>
      <c r="Y7" s="20">
        <v>-450873</v>
      </c>
      <c r="Z7" s="21">
        <v>-100</v>
      </c>
      <c r="AA7" s="22">
        <v>601166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-640320</v>
      </c>
      <c r="F14" s="20">
        <v>-598000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-448497</v>
      </c>
      <c r="Y14" s="20">
        <v>448497</v>
      </c>
      <c r="Z14" s="21">
        <v>-100</v>
      </c>
      <c r="AA14" s="22">
        <v>-598000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-39155</v>
      </c>
      <c r="F17" s="28">
        <f t="shared" si="0"/>
        <v>3166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2376</v>
      </c>
      <c r="Y17" s="28">
        <f t="shared" si="0"/>
        <v>-2376</v>
      </c>
      <c r="Z17" s="29">
        <f>+IF(X17&lt;&gt;0,+(Y17/X17)*100,0)</f>
        <v>-100</v>
      </c>
      <c r="AA17" s="30">
        <f>SUM(AA6:AA16)</f>
        <v>3166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-39155</v>
      </c>
      <c r="F38" s="2">
        <f t="shared" si="3"/>
        <v>3166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2376</v>
      </c>
      <c r="Y38" s="2">
        <f t="shared" si="3"/>
        <v>-2376</v>
      </c>
      <c r="Z38" s="34">
        <f>+IF(X38&lt;&gt;0,+(Y38/X38)*100,0)</f>
        <v>-100</v>
      </c>
      <c r="AA38" s="35">
        <f>+AA17+AA27+AA36</f>
        <v>3166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-39155</v>
      </c>
      <c r="F40" s="45">
        <f t="shared" si="4"/>
        <v>3166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2376</v>
      </c>
      <c r="Y40" s="45">
        <f t="shared" si="4"/>
        <v>-2376</v>
      </c>
      <c r="Z40" s="46">
        <f>+IF(X40&lt;&gt;0,+(Y40/X40)*100,0)</f>
        <v>-100</v>
      </c>
      <c r="AA40" s="47">
        <f t="shared" si="4"/>
        <v>3166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794939</v>
      </c>
      <c r="D7" s="18"/>
      <c r="E7" s="19">
        <v>780996</v>
      </c>
      <c r="F7" s="20">
        <v>780996</v>
      </c>
      <c r="G7" s="20">
        <v>61545</v>
      </c>
      <c r="H7" s="20">
        <v>100987</v>
      </c>
      <c r="I7" s="20">
        <v>66497</v>
      </c>
      <c r="J7" s="20">
        <v>229029</v>
      </c>
      <c r="K7" s="20">
        <v>64716</v>
      </c>
      <c r="L7" s="20">
        <v>69367</v>
      </c>
      <c r="M7" s="20">
        <v>58123</v>
      </c>
      <c r="N7" s="20">
        <v>192206</v>
      </c>
      <c r="O7" s="20">
        <v>69427</v>
      </c>
      <c r="P7" s="20">
        <v>72064</v>
      </c>
      <c r="Q7" s="20">
        <v>66466</v>
      </c>
      <c r="R7" s="20">
        <v>207957</v>
      </c>
      <c r="S7" s="20"/>
      <c r="T7" s="20"/>
      <c r="U7" s="20"/>
      <c r="V7" s="20"/>
      <c r="W7" s="20">
        <v>629192</v>
      </c>
      <c r="X7" s="20">
        <v>585747</v>
      </c>
      <c r="Y7" s="20">
        <v>43445</v>
      </c>
      <c r="Z7" s="21">
        <v>7.4170247564221414</v>
      </c>
      <c r="AA7" s="22">
        <v>780996</v>
      </c>
    </row>
    <row r="8" spans="1:27" x14ac:dyDescent="0.25">
      <c r="A8" s="23" t="s">
        <v>36</v>
      </c>
      <c r="B8" s="17" t="s">
        <v>32</v>
      </c>
      <c r="C8" s="18">
        <v>63794</v>
      </c>
      <c r="D8" s="18"/>
      <c r="E8" s="19">
        <v>57168</v>
      </c>
      <c r="F8" s="20">
        <v>65133</v>
      </c>
      <c r="G8" s="20">
        <v>4505</v>
      </c>
      <c r="H8" s="20">
        <v>5415</v>
      </c>
      <c r="I8" s="20">
        <v>5707</v>
      </c>
      <c r="J8" s="20">
        <v>15627</v>
      </c>
      <c r="K8" s="20">
        <v>5446</v>
      </c>
      <c r="L8" s="20">
        <v>7013</v>
      </c>
      <c r="M8" s="20">
        <v>10359</v>
      </c>
      <c r="N8" s="20">
        <v>22818</v>
      </c>
      <c r="O8" s="20">
        <v>5644</v>
      </c>
      <c r="P8" s="20">
        <v>5506</v>
      </c>
      <c r="Q8" s="20">
        <v>9766</v>
      </c>
      <c r="R8" s="20">
        <v>20916</v>
      </c>
      <c r="S8" s="20"/>
      <c r="T8" s="20"/>
      <c r="U8" s="20"/>
      <c r="V8" s="20"/>
      <c r="W8" s="20">
        <v>59361</v>
      </c>
      <c r="X8" s="20">
        <v>46062</v>
      </c>
      <c r="Y8" s="20">
        <v>13299</v>
      </c>
      <c r="Z8" s="21">
        <v>28.871955190829752</v>
      </c>
      <c r="AA8" s="22">
        <v>65133</v>
      </c>
    </row>
    <row r="9" spans="1:27" x14ac:dyDescent="0.25">
      <c r="A9" s="23" t="s">
        <v>37</v>
      </c>
      <c r="B9" s="17" t="s">
        <v>6</v>
      </c>
      <c r="C9" s="18">
        <v>343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-4942782</v>
      </c>
      <c r="D14" s="18"/>
      <c r="E14" s="19"/>
      <c r="F14" s="20"/>
      <c r="G14" s="20">
        <v>-270287</v>
      </c>
      <c r="H14" s="20">
        <v>-607767</v>
      </c>
      <c r="I14" s="20">
        <v>-276237</v>
      </c>
      <c r="J14" s="20">
        <v>-1154291</v>
      </c>
      <c r="K14" s="20">
        <v>-285611</v>
      </c>
      <c r="L14" s="20">
        <v>-258126</v>
      </c>
      <c r="M14" s="20">
        <v>-351099</v>
      </c>
      <c r="N14" s="20">
        <v>-894836</v>
      </c>
      <c r="O14" s="20">
        <v>-288957</v>
      </c>
      <c r="P14" s="20">
        <v>-557940</v>
      </c>
      <c r="Q14" s="20">
        <v>-453471</v>
      </c>
      <c r="R14" s="20">
        <v>-1300368</v>
      </c>
      <c r="S14" s="20"/>
      <c r="T14" s="20"/>
      <c r="U14" s="20"/>
      <c r="V14" s="20"/>
      <c r="W14" s="20">
        <v>-3349495</v>
      </c>
      <c r="X14" s="20"/>
      <c r="Y14" s="20">
        <v>-3349495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-4083706</v>
      </c>
      <c r="D17" s="26">
        <f>SUM(D6:D16)</f>
        <v>0</v>
      </c>
      <c r="E17" s="27">
        <f t="shared" si="0"/>
        <v>838164</v>
      </c>
      <c r="F17" s="28">
        <f t="shared" si="0"/>
        <v>846129</v>
      </c>
      <c r="G17" s="28">
        <f t="shared" si="0"/>
        <v>-204237</v>
      </c>
      <c r="H17" s="28">
        <f t="shared" si="0"/>
        <v>-501365</v>
      </c>
      <c r="I17" s="28">
        <f t="shared" si="0"/>
        <v>-204033</v>
      </c>
      <c r="J17" s="28">
        <f t="shared" si="0"/>
        <v>-909635</v>
      </c>
      <c r="K17" s="28">
        <f t="shared" si="0"/>
        <v>-215449</v>
      </c>
      <c r="L17" s="28">
        <f t="shared" si="0"/>
        <v>-181746</v>
      </c>
      <c r="M17" s="28">
        <f t="shared" si="0"/>
        <v>-282617</v>
      </c>
      <c r="N17" s="28">
        <f t="shared" si="0"/>
        <v>-679812</v>
      </c>
      <c r="O17" s="28">
        <f t="shared" si="0"/>
        <v>-213886</v>
      </c>
      <c r="P17" s="28">
        <f t="shared" si="0"/>
        <v>-480370</v>
      </c>
      <c r="Q17" s="28">
        <f t="shared" si="0"/>
        <v>-377239</v>
      </c>
      <c r="R17" s="28">
        <f t="shared" si="0"/>
        <v>-1071495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-2660942</v>
      </c>
      <c r="X17" s="28">
        <f t="shared" si="0"/>
        <v>631809</v>
      </c>
      <c r="Y17" s="28">
        <f t="shared" si="0"/>
        <v>-3292751</v>
      </c>
      <c r="Z17" s="29">
        <f>+IF(X17&lt;&gt;0,+(Y17/X17)*100,0)</f>
        <v>-521.16240825945818</v>
      </c>
      <c r="AA17" s="30">
        <f>SUM(AA6:AA16)</f>
        <v>846129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-4083706</v>
      </c>
      <c r="D38" s="32">
        <f>+D17+D27+D36</f>
        <v>0</v>
      </c>
      <c r="E38" s="33">
        <f t="shared" si="3"/>
        <v>838164</v>
      </c>
      <c r="F38" s="2">
        <f t="shared" si="3"/>
        <v>846129</v>
      </c>
      <c r="G38" s="2">
        <f t="shared" si="3"/>
        <v>-204237</v>
      </c>
      <c r="H38" s="2">
        <f t="shared" si="3"/>
        <v>-501365</v>
      </c>
      <c r="I38" s="2">
        <f t="shared" si="3"/>
        <v>-204033</v>
      </c>
      <c r="J38" s="2">
        <f t="shared" si="3"/>
        <v>-909635</v>
      </c>
      <c r="K38" s="2">
        <f t="shared" si="3"/>
        <v>-215449</v>
      </c>
      <c r="L38" s="2">
        <f t="shared" si="3"/>
        <v>-181746</v>
      </c>
      <c r="M38" s="2">
        <f t="shared" si="3"/>
        <v>-282617</v>
      </c>
      <c r="N38" s="2">
        <f t="shared" si="3"/>
        <v>-679812</v>
      </c>
      <c r="O38" s="2">
        <f t="shared" si="3"/>
        <v>-213886</v>
      </c>
      <c r="P38" s="2">
        <f t="shared" si="3"/>
        <v>-480370</v>
      </c>
      <c r="Q38" s="2">
        <f t="shared" si="3"/>
        <v>-377239</v>
      </c>
      <c r="R38" s="2">
        <f t="shared" si="3"/>
        <v>-1071495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-2660942</v>
      </c>
      <c r="X38" s="2">
        <f t="shared" si="3"/>
        <v>631809</v>
      </c>
      <c r="Y38" s="2">
        <f t="shared" si="3"/>
        <v>-3292751</v>
      </c>
      <c r="Z38" s="34">
        <f>+IF(X38&lt;&gt;0,+(Y38/X38)*100,0)</f>
        <v>-521.16240825945818</v>
      </c>
      <c r="AA38" s="35">
        <f>+AA17+AA27+AA36</f>
        <v>846129</v>
      </c>
    </row>
    <row r="39" spans="1:27" x14ac:dyDescent="0.25">
      <c r="A39" s="23" t="s">
        <v>60</v>
      </c>
      <c r="B39" s="17"/>
      <c r="C39" s="32">
        <v>7353778</v>
      </c>
      <c r="D39" s="32"/>
      <c r="E39" s="33"/>
      <c r="F39" s="2">
        <v>3766968</v>
      </c>
      <c r="G39" s="2">
        <v>3766968</v>
      </c>
      <c r="H39" s="2">
        <f>+G40+H60</f>
        <v>3562731</v>
      </c>
      <c r="I39" s="2">
        <f>+H40+I60</f>
        <v>3061366</v>
      </c>
      <c r="J39" s="2">
        <f>+G39</f>
        <v>3766968</v>
      </c>
      <c r="K39" s="2">
        <f>+I40+K60</f>
        <v>2857333</v>
      </c>
      <c r="L39" s="2">
        <f>+K40+L60</f>
        <v>2641884</v>
      </c>
      <c r="M39" s="2">
        <f>+L40+M60</f>
        <v>2460138</v>
      </c>
      <c r="N39" s="2">
        <f>+K39</f>
        <v>2857333</v>
      </c>
      <c r="O39" s="2">
        <f>+M40+O60</f>
        <v>2177521</v>
      </c>
      <c r="P39" s="2">
        <f>+O40+P60</f>
        <v>1963635</v>
      </c>
      <c r="Q39" s="2">
        <f>+P40+Q60</f>
        <v>1483265</v>
      </c>
      <c r="R39" s="2">
        <f>+O39</f>
        <v>2177521</v>
      </c>
      <c r="S39" s="2">
        <f>+Q40+S60</f>
        <v>1106026</v>
      </c>
      <c r="T39" s="2">
        <f>+S40+T60</f>
        <v>1106026</v>
      </c>
      <c r="U39" s="2">
        <f>+T40+U60</f>
        <v>1106026</v>
      </c>
      <c r="V39" s="2">
        <f>+S39</f>
        <v>1106026</v>
      </c>
      <c r="W39" s="2">
        <f>+G39</f>
        <v>3766968</v>
      </c>
      <c r="X39" s="2">
        <v>3766968</v>
      </c>
      <c r="Y39" s="2">
        <f>+W39-X39</f>
        <v>0</v>
      </c>
      <c r="Z39" s="34">
        <f>+IF(X39&lt;&gt;0,+(Y39/X39)*100,0)</f>
        <v>0</v>
      </c>
      <c r="AA39" s="35">
        <v>3766968</v>
      </c>
    </row>
    <row r="40" spans="1:27" x14ac:dyDescent="0.25">
      <c r="A40" s="41" t="s">
        <v>62</v>
      </c>
      <c r="B40" s="42" t="s">
        <v>61</v>
      </c>
      <c r="C40" s="43">
        <f>+C38+C39</f>
        <v>3270072</v>
      </c>
      <c r="D40" s="43">
        <f t="shared" ref="D40:AA40" si="4">+D38+D39</f>
        <v>0</v>
      </c>
      <c r="E40" s="44">
        <f t="shared" si="4"/>
        <v>838164</v>
      </c>
      <c r="F40" s="45">
        <f t="shared" si="4"/>
        <v>4613097</v>
      </c>
      <c r="G40" s="45">
        <f t="shared" si="4"/>
        <v>3562731</v>
      </c>
      <c r="H40" s="45">
        <f t="shared" si="4"/>
        <v>3061366</v>
      </c>
      <c r="I40" s="45">
        <f t="shared" si="4"/>
        <v>2857333</v>
      </c>
      <c r="J40" s="45">
        <f>+I40</f>
        <v>2857333</v>
      </c>
      <c r="K40" s="45">
        <f t="shared" si="4"/>
        <v>2641884</v>
      </c>
      <c r="L40" s="45">
        <f t="shared" si="4"/>
        <v>2460138</v>
      </c>
      <c r="M40" s="45">
        <f t="shared" si="4"/>
        <v>2177521</v>
      </c>
      <c r="N40" s="45">
        <f>+M40</f>
        <v>2177521</v>
      </c>
      <c r="O40" s="45">
        <f t="shared" si="4"/>
        <v>1963635</v>
      </c>
      <c r="P40" s="45">
        <f t="shared" si="4"/>
        <v>1483265</v>
      </c>
      <c r="Q40" s="45">
        <f t="shared" si="4"/>
        <v>1106026</v>
      </c>
      <c r="R40" s="45">
        <f>+Q40</f>
        <v>1106026</v>
      </c>
      <c r="S40" s="45">
        <f t="shared" si="4"/>
        <v>1106026</v>
      </c>
      <c r="T40" s="45">
        <f t="shared" si="4"/>
        <v>1106026</v>
      </c>
      <c r="U40" s="45">
        <f t="shared" si="4"/>
        <v>1106026</v>
      </c>
      <c r="V40" s="45">
        <f>+U40</f>
        <v>1106026</v>
      </c>
      <c r="W40" s="45">
        <f>+V40</f>
        <v>1106026</v>
      </c>
      <c r="X40" s="45">
        <f t="shared" si="4"/>
        <v>4398777</v>
      </c>
      <c r="Y40" s="45">
        <f t="shared" si="4"/>
        <v>-3292751</v>
      </c>
      <c r="Z40" s="46">
        <f>+IF(X40&lt;&gt;0,+(Y40/X40)*100,0)</f>
        <v>-74.856056581181534</v>
      </c>
      <c r="AA40" s="47">
        <f t="shared" si="4"/>
        <v>4613097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3766968</v>
      </c>
      <c r="J60">
        <v>3766968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48815</v>
      </c>
      <c r="D7" s="18"/>
      <c r="E7" s="19">
        <v>215997</v>
      </c>
      <c r="F7" s="20">
        <v>242882</v>
      </c>
      <c r="G7" s="20"/>
      <c r="H7" s="20">
        <v>-64469</v>
      </c>
      <c r="I7" s="20">
        <v>-65285</v>
      </c>
      <c r="J7" s="20">
        <v>-129754</v>
      </c>
      <c r="K7" s="20">
        <v>91363</v>
      </c>
      <c r="L7" s="20">
        <v>69530</v>
      </c>
      <c r="M7" s="20">
        <v>65982</v>
      </c>
      <c r="N7" s="20">
        <v>226875</v>
      </c>
      <c r="O7" s="20">
        <v>69498</v>
      </c>
      <c r="P7" s="20">
        <v>71359</v>
      </c>
      <c r="Q7" s="20">
        <v>76493</v>
      </c>
      <c r="R7" s="20">
        <v>217350</v>
      </c>
      <c r="S7" s="20"/>
      <c r="T7" s="20"/>
      <c r="U7" s="20"/>
      <c r="V7" s="20"/>
      <c r="W7" s="20">
        <v>314471</v>
      </c>
      <c r="X7" s="20">
        <v>182160</v>
      </c>
      <c r="Y7" s="20">
        <v>132311</v>
      </c>
      <c r="Z7" s="21">
        <v>72.634497145366709</v>
      </c>
      <c r="AA7" s="22">
        <v>242882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-14001172</v>
      </c>
      <c r="F14" s="20">
        <v>-14116032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-10587042</v>
      </c>
      <c r="Y14" s="20">
        <v>10587042</v>
      </c>
      <c r="Z14" s="21">
        <v>-100</v>
      </c>
      <c r="AA14" s="22">
        <v>-14116032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48815</v>
      </c>
      <c r="D17" s="26">
        <f>SUM(D6:D16)</f>
        <v>0</v>
      </c>
      <c r="E17" s="27">
        <f t="shared" si="0"/>
        <v>-13785175</v>
      </c>
      <c r="F17" s="28">
        <f t="shared" si="0"/>
        <v>-13873150</v>
      </c>
      <c r="G17" s="28">
        <f t="shared" si="0"/>
        <v>0</v>
      </c>
      <c r="H17" s="28">
        <f t="shared" si="0"/>
        <v>-64469</v>
      </c>
      <c r="I17" s="28">
        <f t="shared" si="0"/>
        <v>-65285</v>
      </c>
      <c r="J17" s="28">
        <f t="shared" si="0"/>
        <v>-129754</v>
      </c>
      <c r="K17" s="28">
        <f t="shared" si="0"/>
        <v>91363</v>
      </c>
      <c r="L17" s="28">
        <f t="shared" si="0"/>
        <v>69530</v>
      </c>
      <c r="M17" s="28">
        <f t="shared" si="0"/>
        <v>65982</v>
      </c>
      <c r="N17" s="28">
        <f t="shared" si="0"/>
        <v>226875</v>
      </c>
      <c r="O17" s="28">
        <f t="shared" si="0"/>
        <v>69498</v>
      </c>
      <c r="P17" s="28">
        <f t="shared" si="0"/>
        <v>71359</v>
      </c>
      <c r="Q17" s="28">
        <f t="shared" si="0"/>
        <v>76493</v>
      </c>
      <c r="R17" s="28">
        <f t="shared" si="0"/>
        <v>217350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314471</v>
      </c>
      <c r="X17" s="28">
        <f t="shared" si="0"/>
        <v>-10404882</v>
      </c>
      <c r="Y17" s="28">
        <f t="shared" si="0"/>
        <v>10719353</v>
      </c>
      <c r="Z17" s="29">
        <f>+IF(X17&lt;&gt;0,+(Y17/X17)*100,0)</f>
        <v>-103.02234085883914</v>
      </c>
      <c r="AA17" s="30">
        <f>SUM(AA6:AA16)</f>
        <v>-13873150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-124316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-93240</v>
      </c>
      <c r="Y26" s="20">
        <v>93240</v>
      </c>
      <c r="Z26" s="21">
        <v>-100</v>
      </c>
      <c r="AA26" s="22">
        <v>-124316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-124316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-93240</v>
      </c>
      <c r="Y27" s="28">
        <f t="shared" si="1"/>
        <v>93240</v>
      </c>
      <c r="Z27" s="29">
        <f>+IF(X27&lt;&gt;0,+(Y27/X27)*100,0)</f>
        <v>-100</v>
      </c>
      <c r="AA27" s="30">
        <f>SUM(AA21:AA26)</f>
        <v>-124316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48815</v>
      </c>
      <c r="D38" s="32">
        <f>+D17+D27+D36</f>
        <v>0</v>
      </c>
      <c r="E38" s="33">
        <f t="shared" si="3"/>
        <v>-13785175</v>
      </c>
      <c r="F38" s="2">
        <f t="shared" si="3"/>
        <v>-13997466</v>
      </c>
      <c r="G38" s="2">
        <f t="shared" si="3"/>
        <v>0</v>
      </c>
      <c r="H38" s="2">
        <f t="shared" si="3"/>
        <v>-64469</v>
      </c>
      <c r="I38" s="2">
        <f t="shared" si="3"/>
        <v>-65285</v>
      </c>
      <c r="J38" s="2">
        <f t="shared" si="3"/>
        <v>-129754</v>
      </c>
      <c r="K38" s="2">
        <f t="shared" si="3"/>
        <v>91363</v>
      </c>
      <c r="L38" s="2">
        <f t="shared" si="3"/>
        <v>69530</v>
      </c>
      <c r="M38" s="2">
        <f t="shared" si="3"/>
        <v>65982</v>
      </c>
      <c r="N38" s="2">
        <f t="shared" si="3"/>
        <v>226875</v>
      </c>
      <c r="O38" s="2">
        <f t="shared" si="3"/>
        <v>69498</v>
      </c>
      <c r="P38" s="2">
        <f t="shared" si="3"/>
        <v>71359</v>
      </c>
      <c r="Q38" s="2">
        <f t="shared" si="3"/>
        <v>76493</v>
      </c>
      <c r="R38" s="2">
        <f t="shared" si="3"/>
        <v>217350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314471</v>
      </c>
      <c r="X38" s="2">
        <f t="shared" si="3"/>
        <v>-10498122</v>
      </c>
      <c r="Y38" s="2">
        <f t="shared" si="3"/>
        <v>10812593</v>
      </c>
      <c r="Z38" s="34">
        <f>+IF(X38&lt;&gt;0,+(Y38/X38)*100,0)</f>
        <v>-102.99549767091676</v>
      </c>
      <c r="AA38" s="35">
        <f>+AA17+AA27+AA36</f>
        <v>-13997466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-64469</v>
      </c>
      <c r="J39" s="2">
        <f>+G39</f>
        <v>0</v>
      </c>
      <c r="K39" s="2">
        <f>+I40+K60</f>
        <v>-129754</v>
      </c>
      <c r="L39" s="2">
        <f>+K40+L60</f>
        <v>-38391</v>
      </c>
      <c r="M39" s="2">
        <f>+L40+M60</f>
        <v>31139</v>
      </c>
      <c r="N39" s="2">
        <f>+K39</f>
        <v>-129754</v>
      </c>
      <c r="O39" s="2">
        <f>+M40+O60</f>
        <v>97121</v>
      </c>
      <c r="P39" s="2">
        <f>+O40+P60</f>
        <v>166619</v>
      </c>
      <c r="Q39" s="2">
        <f>+P40+Q60</f>
        <v>237978</v>
      </c>
      <c r="R39" s="2">
        <f>+O39</f>
        <v>97121</v>
      </c>
      <c r="S39" s="2">
        <f>+Q40+S60</f>
        <v>314471</v>
      </c>
      <c r="T39" s="2">
        <f>+S40+T60</f>
        <v>314471</v>
      </c>
      <c r="U39" s="2">
        <f>+T40+U60</f>
        <v>314471</v>
      </c>
      <c r="V39" s="2">
        <f>+S39</f>
        <v>314471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48815</v>
      </c>
      <c r="D40" s="43">
        <f t="shared" ref="D40:AA40" si="4">+D38+D39</f>
        <v>0</v>
      </c>
      <c r="E40" s="44">
        <f t="shared" si="4"/>
        <v>-13785175</v>
      </c>
      <c r="F40" s="45">
        <f t="shared" si="4"/>
        <v>-13997466</v>
      </c>
      <c r="G40" s="45">
        <f t="shared" si="4"/>
        <v>0</v>
      </c>
      <c r="H40" s="45">
        <f t="shared" si="4"/>
        <v>-64469</v>
      </c>
      <c r="I40" s="45">
        <f t="shared" si="4"/>
        <v>-129754</v>
      </c>
      <c r="J40" s="45">
        <f>+I40</f>
        <v>-129754</v>
      </c>
      <c r="K40" s="45">
        <f t="shared" si="4"/>
        <v>-38391</v>
      </c>
      <c r="L40" s="45">
        <f t="shared" si="4"/>
        <v>31139</v>
      </c>
      <c r="M40" s="45">
        <f t="shared" si="4"/>
        <v>97121</v>
      </c>
      <c r="N40" s="45">
        <f>+M40</f>
        <v>97121</v>
      </c>
      <c r="O40" s="45">
        <f t="shared" si="4"/>
        <v>166619</v>
      </c>
      <c r="P40" s="45">
        <f t="shared" si="4"/>
        <v>237978</v>
      </c>
      <c r="Q40" s="45">
        <f t="shared" si="4"/>
        <v>314471</v>
      </c>
      <c r="R40" s="45">
        <f>+Q40</f>
        <v>314471</v>
      </c>
      <c r="S40" s="45">
        <f t="shared" si="4"/>
        <v>314471</v>
      </c>
      <c r="T40" s="45">
        <f t="shared" si="4"/>
        <v>314471</v>
      </c>
      <c r="U40" s="45">
        <f t="shared" si="4"/>
        <v>314471</v>
      </c>
      <c r="V40" s="45">
        <f>+U40</f>
        <v>314471</v>
      </c>
      <c r="W40" s="45">
        <f>+V40</f>
        <v>314471</v>
      </c>
      <c r="X40" s="45">
        <f t="shared" si="4"/>
        <v>-10498122</v>
      </c>
      <c r="Y40" s="45">
        <f t="shared" si="4"/>
        <v>10812593</v>
      </c>
      <c r="Z40" s="46">
        <f>+IF(X40&lt;&gt;0,+(Y40/X40)*100,0)</f>
        <v>-102.99549767091676</v>
      </c>
      <c r="AA40" s="47">
        <f t="shared" si="4"/>
        <v>-13997466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2928613</v>
      </c>
      <c r="D7" s="18"/>
      <c r="E7" s="19">
        <v>6317987</v>
      </c>
      <c r="F7" s="20">
        <v>6992116</v>
      </c>
      <c r="G7" s="20">
        <v>377456</v>
      </c>
      <c r="H7" s="20">
        <v>370717</v>
      </c>
      <c r="I7" s="20">
        <v>356250</v>
      </c>
      <c r="J7" s="20">
        <v>1104423</v>
      </c>
      <c r="K7" s="20">
        <v>400588</v>
      </c>
      <c r="L7" s="20">
        <v>400814</v>
      </c>
      <c r="M7" s="20">
        <v>332493</v>
      </c>
      <c r="N7" s="20">
        <v>1133895</v>
      </c>
      <c r="O7" s="20">
        <v>398425</v>
      </c>
      <c r="P7" s="20">
        <v>340813</v>
      </c>
      <c r="Q7" s="20">
        <v>450358</v>
      </c>
      <c r="R7" s="20">
        <v>1189596</v>
      </c>
      <c r="S7" s="20"/>
      <c r="T7" s="20"/>
      <c r="U7" s="20"/>
      <c r="V7" s="20"/>
      <c r="W7" s="20">
        <v>3427914</v>
      </c>
      <c r="X7" s="20">
        <v>5008143</v>
      </c>
      <c r="Y7" s="20">
        <v>-1580229</v>
      </c>
      <c r="Z7" s="21">
        <v>-31.553192470742147</v>
      </c>
      <c r="AA7" s="22">
        <v>6992116</v>
      </c>
    </row>
    <row r="8" spans="1:27" x14ac:dyDescent="0.25">
      <c r="A8" s="23" t="s">
        <v>36</v>
      </c>
      <c r="B8" s="17" t="s">
        <v>32</v>
      </c>
      <c r="C8" s="18">
        <v>473</v>
      </c>
      <c r="D8" s="18"/>
      <c r="E8" s="19"/>
      <c r="F8" s="20"/>
      <c r="G8" s="20"/>
      <c r="H8" s="20"/>
      <c r="I8" s="20">
        <v>32</v>
      </c>
      <c r="J8" s="20">
        <v>32</v>
      </c>
      <c r="K8" s="20"/>
      <c r="L8" s="20"/>
      <c r="M8" s="20">
        <v>68</v>
      </c>
      <c r="N8" s="20">
        <v>68</v>
      </c>
      <c r="O8" s="20"/>
      <c r="P8" s="20"/>
      <c r="Q8" s="20"/>
      <c r="R8" s="20"/>
      <c r="S8" s="20"/>
      <c r="T8" s="20"/>
      <c r="U8" s="20"/>
      <c r="V8" s="20"/>
      <c r="W8" s="20">
        <v>100</v>
      </c>
      <c r="X8" s="20"/>
      <c r="Y8" s="20">
        <v>100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-5194524</v>
      </c>
      <c r="D14" s="18"/>
      <c r="E14" s="19">
        <v>-11327186</v>
      </c>
      <c r="F14" s="20">
        <v>-28561867</v>
      </c>
      <c r="G14" s="20">
        <v>-182777</v>
      </c>
      <c r="H14" s="20">
        <v>-281278</v>
      </c>
      <c r="I14" s="20">
        <v>-561372</v>
      </c>
      <c r="J14" s="20">
        <v>-1025427</v>
      </c>
      <c r="K14" s="20">
        <v>-1159985</v>
      </c>
      <c r="L14" s="20">
        <v>-966021</v>
      </c>
      <c r="M14" s="20">
        <v>-208082</v>
      </c>
      <c r="N14" s="20">
        <v>-2334088</v>
      </c>
      <c r="O14" s="20">
        <v>-280028</v>
      </c>
      <c r="P14" s="20">
        <v>-650929</v>
      </c>
      <c r="Q14" s="20">
        <v>-326635</v>
      </c>
      <c r="R14" s="20">
        <v>-1257592</v>
      </c>
      <c r="S14" s="20"/>
      <c r="T14" s="20"/>
      <c r="U14" s="20"/>
      <c r="V14" s="20"/>
      <c r="W14" s="20">
        <v>-4617107</v>
      </c>
      <c r="X14" s="20">
        <v>-15389260</v>
      </c>
      <c r="Y14" s="20">
        <v>10772153</v>
      </c>
      <c r="Z14" s="21">
        <v>-69.997862145418296</v>
      </c>
      <c r="AA14" s="22">
        <v>-28561867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-2265438</v>
      </c>
      <c r="D17" s="26">
        <f>SUM(D6:D16)</f>
        <v>0</v>
      </c>
      <c r="E17" s="27">
        <f t="shared" si="0"/>
        <v>-5009199</v>
      </c>
      <c r="F17" s="28">
        <f t="shared" si="0"/>
        <v>-21569751</v>
      </c>
      <c r="G17" s="28">
        <f t="shared" si="0"/>
        <v>194679</v>
      </c>
      <c r="H17" s="28">
        <f t="shared" si="0"/>
        <v>89439</v>
      </c>
      <c r="I17" s="28">
        <f t="shared" si="0"/>
        <v>-205090</v>
      </c>
      <c r="J17" s="28">
        <f t="shared" si="0"/>
        <v>79028</v>
      </c>
      <c r="K17" s="28">
        <f t="shared" si="0"/>
        <v>-759397</v>
      </c>
      <c r="L17" s="28">
        <f t="shared" si="0"/>
        <v>-565207</v>
      </c>
      <c r="M17" s="28">
        <f t="shared" si="0"/>
        <v>124479</v>
      </c>
      <c r="N17" s="28">
        <f t="shared" si="0"/>
        <v>-1200125</v>
      </c>
      <c r="O17" s="28">
        <f t="shared" si="0"/>
        <v>118397</v>
      </c>
      <c r="P17" s="28">
        <f t="shared" si="0"/>
        <v>-310116</v>
      </c>
      <c r="Q17" s="28">
        <f t="shared" si="0"/>
        <v>123723</v>
      </c>
      <c r="R17" s="28">
        <f t="shared" si="0"/>
        <v>-67996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-1189093</v>
      </c>
      <c r="X17" s="28">
        <f t="shared" si="0"/>
        <v>-10381117</v>
      </c>
      <c r="Y17" s="28">
        <f t="shared" si="0"/>
        <v>9192024</v>
      </c>
      <c r="Z17" s="29">
        <f>+IF(X17&lt;&gt;0,+(Y17/X17)*100,0)</f>
        <v>-88.545616044978587</v>
      </c>
      <c r="AA17" s="30">
        <f>SUM(AA6:AA16)</f>
        <v>-21569751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-2265438</v>
      </c>
      <c r="D38" s="32">
        <f>+D17+D27+D36</f>
        <v>0</v>
      </c>
      <c r="E38" s="33">
        <f t="shared" si="3"/>
        <v>-5009199</v>
      </c>
      <c r="F38" s="2">
        <f t="shared" si="3"/>
        <v>-21569751</v>
      </c>
      <c r="G38" s="2">
        <f t="shared" si="3"/>
        <v>194679</v>
      </c>
      <c r="H38" s="2">
        <f t="shared" si="3"/>
        <v>89439</v>
      </c>
      <c r="I38" s="2">
        <f t="shared" si="3"/>
        <v>-205090</v>
      </c>
      <c r="J38" s="2">
        <f t="shared" si="3"/>
        <v>79028</v>
      </c>
      <c r="K38" s="2">
        <f t="shared" si="3"/>
        <v>-759397</v>
      </c>
      <c r="L38" s="2">
        <f t="shared" si="3"/>
        <v>-565207</v>
      </c>
      <c r="M38" s="2">
        <f t="shared" si="3"/>
        <v>124479</v>
      </c>
      <c r="N38" s="2">
        <f t="shared" si="3"/>
        <v>-1200125</v>
      </c>
      <c r="O38" s="2">
        <f t="shared" si="3"/>
        <v>118397</v>
      </c>
      <c r="P38" s="2">
        <f t="shared" si="3"/>
        <v>-310116</v>
      </c>
      <c r="Q38" s="2">
        <f t="shared" si="3"/>
        <v>123723</v>
      </c>
      <c r="R38" s="2">
        <f t="shared" si="3"/>
        <v>-67996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-1189093</v>
      </c>
      <c r="X38" s="2">
        <f t="shared" si="3"/>
        <v>-10381117</v>
      </c>
      <c r="Y38" s="2">
        <f t="shared" si="3"/>
        <v>9192024</v>
      </c>
      <c r="Z38" s="34">
        <f>+IF(X38&lt;&gt;0,+(Y38/X38)*100,0)</f>
        <v>-88.545616044978587</v>
      </c>
      <c r="AA38" s="35">
        <f>+AA17+AA27+AA36</f>
        <v>-21569751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-2705437</v>
      </c>
      <c r="G39" s="2">
        <v>-2705437</v>
      </c>
      <c r="H39" s="2">
        <f>+G40+H60</f>
        <v>-2510758</v>
      </c>
      <c r="I39" s="2">
        <f>+H40+I60</f>
        <v>-2421319</v>
      </c>
      <c r="J39" s="2">
        <f>+G39</f>
        <v>-2705437</v>
      </c>
      <c r="K39" s="2">
        <f>+I40+K60</f>
        <v>-2626409</v>
      </c>
      <c r="L39" s="2">
        <f>+K40+L60</f>
        <v>-3385806</v>
      </c>
      <c r="M39" s="2">
        <f>+L40+M60</f>
        <v>-3951013</v>
      </c>
      <c r="N39" s="2">
        <f>+K39</f>
        <v>-2626409</v>
      </c>
      <c r="O39" s="2">
        <f>+M40+O60</f>
        <v>-3826534</v>
      </c>
      <c r="P39" s="2">
        <f>+O40+P60</f>
        <v>-3708137</v>
      </c>
      <c r="Q39" s="2">
        <f>+P40+Q60</f>
        <v>-4018253</v>
      </c>
      <c r="R39" s="2">
        <f>+O39</f>
        <v>-3826534</v>
      </c>
      <c r="S39" s="2">
        <f>+Q40+S60</f>
        <v>-3894530</v>
      </c>
      <c r="T39" s="2">
        <f>+S40+T60</f>
        <v>-3894530</v>
      </c>
      <c r="U39" s="2">
        <f>+T40+U60</f>
        <v>-3894530</v>
      </c>
      <c r="V39" s="2">
        <f>+S39</f>
        <v>-3894530</v>
      </c>
      <c r="W39" s="2">
        <f>+G39</f>
        <v>-2705437</v>
      </c>
      <c r="X39" s="2">
        <v>-2705437</v>
      </c>
      <c r="Y39" s="2">
        <f>+W39-X39</f>
        <v>0</v>
      </c>
      <c r="Z39" s="34">
        <f>+IF(X39&lt;&gt;0,+(Y39/X39)*100,0)</f>
        <v>0</v>
      </c>
      <c r="AA39" s="35">
        <v>-2705437</v>
      </c>
    </row>
    <row r="40" spans="1:27" x14ac:dyDescent="0.25">
      <c r="A40" s="41" t="s">
        <v>62</v>
      </c>
      <c r="B40" s="42" t="s">
        <v>61</v>
      </c>
      <c r="C40" s="43">
        <f>+C38+C39</f>
        <v>-2265438</v>
      </c>
      <c r="D40" s="43">
        <f t="shared" ref="D40:AA40" si="4">+D38+D39</f>
        <v>0</v>
      </c>
      <c r="E40" s="44">
        <f t="shared" si="4"/>
        <v>-5009199</v>
      </c>
      <c r="F40" s="45">
        <f t="shared" si="4"/>
        <v>-24275188</v>
      </c>
      <c r="G40" s="45">
        <f t="shared" si="4"/>
        <v>-2510758</v>
      </c>
      <c r="H40" s="45">
        <f t="shared" si="4"/>
        <v>-2421319</v>
      </c>
      <c r="I40" s="45">
        <f t="shared" si="4"/>
        <v>-2626409</v>
      </c>
      <c r="J40" s="45">
        <f>+I40</f>
        <v>-2626409</v>
      </c>
      <c r="K40" s="45">
        <f t="shared" si="4"/>
        <v>-3385806</v>
      </c>
      <c r="L40" s="45">
        <f t="shared" si="4"/>
        <v>-3951013</v>
      </c>
      <c r="M40" s="45">
        <f t="shared" si="4"/>
        <v>-3826534</v>
      </c>
      <c r="N40" s="45">
        <f>+M40</f>
        <v>-3826534</v>
      </c>
      <c r="O40" s="45">
        <f t="shared" si="4"/>
        <v>-3708137</v>
      </c>
      <c r="P40" s="45">
        <f t="shared" si="4"/>
        <v>-4018253</v>
      </c>
      <c r="Q40" s="45">
        <f t="shared" si="4"/>
        <v>-3894530</v>
      </c>
      <c r="R40" s="45">
        <f>+Q40</f>
        <v>-3894530</v>
      </c>
      <c r="S40" s="45">
        <f t="shared" si="4"/>
        <v>-3894530</v>
      </c>
      <c r="T40" s="45">
        <f t="shared" si="4"/>
        <v>-3894530</v>
      </c>
      <c r="U40" s="45">
        <f t="shared" si="4"/>
        <v>-3894530</v>
      </c>
      <c r="V40" s="45">
        <f>+U40</f>
        <v>-3894530</v>
      </c>
      <c r="W40" s="45">
        <f>+V40</f>
        <v>-3894530</v>
      </c>
      <c r="X40" s="45">
        <f t="shared" si="4"/>
        <v>-13086554</v>
      </c>
      <c r="Y40" s="45">
        <f t="shared" si="4"/>
        <v>9192024</v>
      </c>
      <c r="Z40" s="46">
        <f>+IF(X40&lt;&gt;0,+(Y40/X40)*100,0)</f>
        <v>-70.240217554598402</v>
      </c>
      <c r="AA40" s="47">
        <f t="shared" si="4"/>
        <v>-24275188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-2705437</v>
      </c>
      <c r="J60">
        <v>-2705437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18983424</v>
      </c>
      <c r="F7" s="20">
        <v>19537225</v>
      </c>
      <c r="G7" s="20">
        <v>487697</v>
      </c>
      <c r="H7" s="20">
        <v>1805669</v>
      </c>
      <c r="I7" s="20">
        <v>2709712</v>
      </c>
      <c r="J7" s="20">
        <v>5003078</v>
      </c>
      <c r="K7" s="20">
        <v>1685951</v>
      </c>
      <c r="L7" s="20">
        <v>1295974</v>
      </c>
      <c r="M7" s="20">
        <v>1305302</v>
      </c>
      <c r="N7" s="20">
        <v>4287227</v>
      </c>
      <c r="O7" s="20">
        <v>1397071</v>
      </c>
      <c r="P7" s="20">
        <v>1297219</v>
      </c>
      <c r="Q7" s="20">
        <v>1461259</v>
      </c>
      <c r="R7" s="20">
        <v>4155549</v>
      </c>
      <c r="S7" s="20"/>
      <c r="T7" s="20"/>
      <c r="U7" s="20"/>
      <c r="V7" s="20"/>
      <c r="W7" s="20">
        <v>13445854</v>
      </c>
      <c r="X7" s="20">
        <v>14665517</v>
      </c>
      <c r="Y7" s="20">
        <v>-1219663</v>
      </c>
      <c r="Z7" s="21">
        <v>-8.316535993923706</v>
      </c>
      <c r="AA7" s="22">
        <v>19537225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67596096</v>
      </c>
      <c r="F9" s="20">
        <v>67796096</v>
      </c>
      <c r="G9" s="20">
        <v>28506266</v>
      </c>
      <c r="H9" s="20"/>
      <c r="I9" s="20"/>
      <c r="J9" s="20">
        <v>28506266</v>
      </c>
      <c r="K9" s="20"/>
      <c r="L9" s="20"/>
      <c r="M9" s="20">
        <v>22474980</v>
      </c>
      <c r="N9" s="20">
        <v>22474980</v>
      </c>
      <c r="O9" s="20"/>
      <c r="P9" s="20"/>
      <c r="Q9" s="20">
        <v>16899080</v>
      </c>
      <c r="R9" s="20">
        <v>16899080</v>
      </c>
      <c r="S9" s="20"/>
      <c r="T9" s="20"/>
      <c r="U9" s="20"/>
      <c r="V9" s="20"/>
      <c r="W9" s="20">
        <v>67880326</v>
      </c>
      <c r="X9" s="20">
        <v>50747072</v>
      </c>
      <c r="Y9" s="20">
        <v>17133254</v>
      </c>
      <c r="Z9" s="21">
        <v>33.762054291526418</v>
      </c>
      <c r="AA9" s="22">
        <v>67796096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</v>
      </c>
      <c r="Y10" s="20">
        <v>-50000</v>
      </c>
      <c r="Z10" s="21">
        <v>-100</v>
      </c>
      <c r="AA10" s="22">
        <v>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-30333870</v>
      </c>
      <c r="F14" s="20">
        <v>-27643572</v>
      </c>
      <c r="G14" s="20">
        <v>-2990</v>
      </c>
      <c r="H14" s="20">
        <v>-28352</v>
      </c>
      <c r="I14" s="20">
        <v>-37975</v>
      </c>
      <c r="J14" s="20">
        <v>-69317</v>
      </c>
      <c r="K14" s="20">
        <v>-99069</v>
      </c>
      <c r="L14" s="20">
        <v>-362996</v>
      </c>
      <c r="M14" s="20">
        <v>-65434</v>
      </c>
      <c r="N14" s="20">
        <v>-527499</v>
      </c>
      <c r="O14" s="20">
        <v>-275579</v>
      </c>
      <c r="P14" s="20">
        <v>-388402</v>
      </c>
      <c r="Q14" s="20">
        <v>-22347</v>
      </c>
      <c r="R14" s="20">
        <v>-686328</v>
      </c>
      <c r="S14" s="20"/>
      <c r="T14" s="20"/>
      <c r="U14" s="20"/>
      <c r="V14" s="20"/>
      <c r="W14" s="20">
        <v>-1283144</v>
      </c>
      <c r="X14" s="20">
        <v>-22175303</v>
      </c>
      <c r="Y14" s="20">
        <v>20892159</v>
      </c>
      <c r="Z14" s="21">
        <v>-94.213634871189811</v>
      </c>
      <c r="AA14" s="22">
        <v>-27643572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56245650</v>
      </c>
      <c r="F17" s="28">
        <f t="shared" si="0"/>
        <v>59889749</v>
      </c>
      <c r="G17" s="28">
        <f t="shared" si="0"/>
        <v>28990973</v>
      </c>
      <c r="H17" s="28">
        <f t="shared" si="0"/>
        <v>1777317</v>
      </c>
      <c r="I17" s="28">
        <f t="shared" si="0"/>
        <v>2671737</v>
      </c>
      <c r="J17" s="28">
        <f t="shared" si="0"/>
        <v>33440027</v>
      </c>
      <c r="K17" s="28">
        <f t="shared" si="0"/>
        <v>1586882</v>
      </c>
      <c r="L17" s="28">
        <f t="shared" si="0"/>
        <v>932978</v>
      </c>
      <c r="M17" s="28">
        <f t="shared" si="0"/>
        <v>23714848</v>
      </c>
      <c r="N17" s="28">
        <f t="shared" si="0"/>
        <v>26234708</v>
      </c>
      <c r="O17" s="28">
        <f t="shared" si="0"/>
        <v>1121492</v>
      </c>
      <c r="P17" s="28">
        <f t="shared" si="0"/>
        <v>908817</v>
      </c>
      <c r="Q17" s="28">
        <f t="shared" si="0"/>
        <v>18337992</v>
      </c>
      <c r="R17" s="28">
        <f t="shared" si="0"/>
        <v>20368301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80043036</v>
      </c>
      <c r="X17" s="28">
        <f t="shared" si="0"/>
        <v>43287286</v>
      </c>
      <c r="Y17" s="28">
        <f t="shared" si="0"/>
        <v>36755750</v>
      </c>
      <c r="Z17" s="29">
        <f>+IF(X17&lt;&gt;0,+(Y17/X17)*100,0)</f>
        <v>84.911190782438979</v>
      </c>
      <c r="AA17" s="30">
        <f>SUM(AA6:AA16)</f>
        <v>59889749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-2330000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-1732503</v>
      </c>
      <c r="Y26" s="20">
        <v>1732503</v>
      </c>
      <c r="Z26" s="21">
        <v>-100</v>
      </c>
      <c r="AA26" s="22">
        <v>-2330000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-1732503</v>
      </c>
      <c r="Y27" s="28">
        <f t="shared" si="1"/>
        <v>1732503</v>
      </c>
      <c r="Z27" s="29">
        <f>+IF(X27&lt;&gt;0,+(Y27/X27)*100,0)</f>
        <v>-100</v>
      </c>
      <c r="AA27" s="30">
        <f>SUM(AA21:AA26)</f>
        <v>-2330000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3381</v>
      </c>
      <c r="H33" s="36">
        <v>32093</v>
      </c>
      <c r="I33" s="36">
        <v>37579</v>
      </c>
      <c r="J33" s="36">
        <v>73053</v>
      </c>
      <c r="K33" s="20">
        <v>30889</v>
      </c>
      <c r="L33" s="20">
        <v>34457</v>
      </c>
      <c r="M33" s="20">
        <v>8078</v>
      </c>
      <c r="N33" s="20">
        <v>73424</v>
      </c>
      <c r="O33" s="36">
        <v>9186</v>
      </c>
      <c r="P33" s="36">
        <v>15202</v>
      </c>
      <c r="Q33" s="36">
        <v>7000</v>
      </c>
      <c r="R33" s="20">
        <v>31388</v>
      </c>
      <c r="S33" s="20"/>
      <c r="T33" s="20"/>
      <c r="U33" s="20"/>
      <c r="V33" s="36"/>
      <c r="W33" s="36">
        <v>177865</v>
      </c>
      <c r="X33" s="36"/>
      <c r="Y33" s="20">
        <v>177865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3381</v>
      </c>
      <c r="H36" s="28">
        <f t="shared" si="2"/>
        <v>32093</v>
      </c>
      <c r="I36" s="28">
        <f t="shared" si="2"/>
        <v>37579</v>
      </c>
      <c r="J36" s="28">
        <f t="shared" si="2"/>
        <v>73053</v>
      </c>
      <c r="K36" s="28">
        <f t="shared" si="2"/>
        <v>30889</v>
      </c>
      <c r="L36" s="28">
        <f t="shared" si="2"/>
        <v>34457</v>
      </c>
      <c r="M36" s="28">
        <f t="shared" si="2"/>
        <v>8078</v>
      </c>
      <c r="N36" s="28">
        <f t="shared" si="2"/>
        <v>73424</v>
      </c>
      <c r="O36" s="28">
        <f t="shared" si="2"/>
        <v>9186</v>
      </c>
      <c r="P36" s="28">
        <f t="shared" si="2"/>
        <v>15202</v>
      </c>
      <c r="Q36" s="28">
        <f t="shared" si="2"/>
        <v>7000</v>
      </c>
      <c r="R36" s="28">
        <f t="shared" si="2"/>
        <v>31388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177865</v>
      </c>
      <c r="X36" s="28">
        <f t="shared" si="2"/>
        <v>0</v>
      </c>
      <c r="Y36" s="28">
        <f t="shared" si="2"/>
        <v>177865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53945650</v>
      </c>
      <c r="F38" s="2">
        <f t="shared" si="3"/>
        <v>57559749</v>
      </c>
      <c r="G38" s="2">
        <f t="shared" si="3"/>
        <v>28994354</v>
      </c>
      <c r="H38" s="2">
        <f t="shared" si="3"/>
        <v>1809410</v>
      </c>
      <c r="I38" s="2">
        <f t="shared" si="3"/>
        <v>2709316</v>
      </c>
      <c r="J38" s="2">
        <f t="shared" si="3"/>
        <v>33513080</v>
      </c>
      <c r="K38" s="2">
        <f t="shared" si="3"/>
        <v>1617771</v>
      </c>
      <c r="L38" s="2">
        <f t="shared" si="3"/>
        <v>967435</v>
      </c>
      <c r="M38" s="2">
        <f t="shared" si="3"/>
        <v>23722926</v>
      </c>
      <c r="N38" s="2">
        <f t="shared" si="3"/>
        <v>26308132</v>
      </c>
      <c r="O38" s="2">
        <f t="shared" si="3"/>
        <v>1130678</v>
      </c>
      <c r="P38" s="2">
        <f t="shared" si="3"/>
        <v>924019</v>
      </c>
      <c r="Q38" s="2">
        <f t="shared" si="3"/>
        <v>18344992</v>
      </c>
      <c r="R38" s="2">
        <f t="shared" si="3"/>
        <v>20399689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80220901</v>
      </c>
      <c r="X38" s="2">
        <f t="shared" si="3"/>
        <v>41554783</v>
      </c>
      <c r="Y38" s="2">
        <f t="shared" si="3"/>
        <v>38666118</v>
      </c>
      <c r="Z38" s="34">
        <f>+IF(X38&lt;&gt;0,+(Y38/X38)*100,0)</f>
        <v>93.048537878299115</v>
      </c>
      <c r="AA38" s="35">
        <f>+AA17+AA27+AA36</f>
        <v>57559749</v>
      </c>
    </row>
    <row r="39" spans="1:27" x14ac:dyDescent="0.25">
      <c r="A39" s="23" t="s">
        <v>60</v>
      </c>
      <c r="B39" s="17"/>
      <c r="C39" s="32"/>
      <c r="D39" s="32"/>
      <c r="E39" s="33"/>
      <c r="F39" s="2">
        <v>376636873</v>
      </c>
      <c r="G39" s="2">
        <v>376636871</v>
      </c>
      <c r="H39" s="2">
        <f>+G40+H60</f>
        <v>405631225</v>
      </c>
      <c r="I39" s="2">
        <f>+H40+I60</f>
        <v>407440635</v>
      </c>
      <c r="J39" s="2">
        <f>+G39</f>
        <v>376636871</v>
      </c>
      <c r="K39" s="2">
        <f>+I40+K60</f>
        <v>410149951</v>
      </c>
      <c r="L39" s="2">
        <f>+K40+L60</f>
        <v>411767722</v>
      </c>
      <c r="M39" s="2">
        <f>+L40+M60</f>
        <v>412735157</v>
      </c>
      <c r="N39" s="2">
        <f>+K39</f>
        <v>410149951</v>
      </c>
      <c r="O39" s="2">
        <f>+M40+O60</f>
        <v>436458083</v>
      </c>
      <c r="P39" s="2">
        <f>+O40+P60</f>
        <v>437588761</v>
      </c>
      <c r="Q39" s="2">
        <f>+P40+Q60</f>
        <v>438512780</v>
      </c>
      <c r="R39" s="2">
        <f>+O39</f>
        <v>436458083</v>
      </c>
      <c r="S39" s="2">
        <f>+Q40+S60</f>
        <v>456857772</v>
      </c>
      <c r="T39" s="2">
        <f>+S40+T60</f>
        <v>456857772</v>
      </c>
      <c r="U39" s="2">
        <f>+T40+U60</f>
        <v>456857772</v>
      </c>
      <c r="V39" s="2">
        <f>+S39</f>
        <v>456857772</v>
      </c>
      <c r="W39" s="2">
        <f>+G39</f>
        <v>376636871</v>
      </c>
      <c r="X39" s="2">
        <v>376636873</v>
      </c>
      <c r="Y39" s="2">
        <f>+W39-X39</f>
        <v>-2</v>
      </c>
      <c r="Z39" s="34">
        <f>+IF(X39&lt;&gt;0,+(Y39/X39)*100,0)</f>
        <v>-5.3101545370997171E-7</v>
      </c>
      <c r="AA39" s="35">
        <v>376636873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53945650</v>
      </c>
      <c r="F40" s="45">
        <f t="shared" si="4"/>
        <v>434196622</v>
      </c>
      <c r="G40" s="45">
        <f t="shared" si="4"/>
        <v>405631225</v>
      </c>
      <c r="H40" s="45">
        <f t="shared" si="4"/>
        <v>407440635</v>
      </c>
      <c r="I40" s="45">
        <f t="shared" si="4"/>
        <v>410149951</v>
      </c>
      <c r="J40" s="45">
        <f>+I40</f>
        <v>410149951</v>
      </c>
      <c r="K40" s="45">
        <f t="shared" si="4"/>
        <v>411767722</v>
      </c>
      <c r="L40" s="45">
        <f t="shared" si="4"/>
        <v>412735157</v>
      </c>
      <c r="M40" s="45">
        <f t="shared" si="4"/>
        <v>436458083</v>
      </c>
      <c r="N40" s="45">
        <f>+M40</f>
        <v>436458083</v>
      </c>
      <c r="O40" s="45">
        <f t="shared" si="4"/>
        <v>437588761</v>
      </c>
      <c r="P40" s="45">
        <f t="shared" si="4"/>
        <v>438512780</v>
      </c>
      <c r="Q40" s="45">
        <f t="shared" si="4"/>
        <v>456857772</v>
      </c>
      <c r="R40" s="45">
        <f>+Q40</f>
        <v>456857772</v>
      </c>
      <c r="S40" s="45">
        <f t="shared" si="4"/>
        <v>456857772</v>
      </c>
      <c r="T40" s="45">
        <f t="shared" si="4"/>
        <v>456857772</v>
      </c>
      <c r="U40" s="45">
        <f t="shared" si="4"/>
        <v>456857772</v>
      </c>
      <c r="V40" s="45">
        <f>+U40</f>
        <v>456857772</v>
      </c>
      <c r="W40" s="45">
        <f>+V40</f>
        <v>456857772</v>
      </c>
      <c r="X40" s="45">
        <f t="shared" si="4"/>
        <v>418191656</v>
      </c>
      <c r="Y40" s="45">
        <f t="shared" si="4"/>
        <v>38666116</v>
      </c>
      <c r="Z40" s="46">
        <f>+IF(X40&lt;&gt;0,+(Y40/X40)*100,0)</f>
        <v>9.2460276156251187</v>
      </c>
      <c r="AA40" s="47">
        <f t="shared" si="4"/>
        <v>434196622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376636871</v>
      </c>
      <c r="J60">
        <v>376636871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3419623</v>
      </c>
      <c r="D7" s="18"/>
      <c r="E7" s="19">
        <v>22658874</v>
      </c>
      <c r="F7" s="20">
        <v>24792874</v>
      </c>
      <c r="G7" s="20">
        <v>1341730</v>
      </c>
      <c r="H7" s="20">
        <v>1449012</v>
      </c>
      <c r="I7" s="20">
        <v>1511886</v>
      </c>
      <c r="J7" s="20">
        <v>4302628</v>
      </c>
      <c r="K7" s="20">
        <v>1610109</v>
      </c>
      <c r="L7" s="20">
        <v>1418085</v>
      </c>
      <c r="M7" s="20">
        <v>1510803</v>
      </c>
      <c r="N7" s="20">
        <v>4538997</v>
      </c>
      <c r="O7" s="20">
        <v>1738078</v>
      </c>
      <c r="P7" s="20">
        <v>1725316</v>
      </c>
      <c r="Q7" s="20">
        <v>1430559</v>
      </c>
      <c r="R7" s="20">
        <v>4893953</v>
      </c>
      <c r="S7" s="20"/>
      <c r="T7" s="20"/>
      <c r="U7" s="20"/>
      <c r="V7" s="20"/>
      <c r="W7" s="20">
        <v>13735578</v>
      </c>
      <c r="X7" s="20">
        <v>17847751</v>
      </c>
      <c r="Y7" s="20">
        <v>-4112173</v>
      </c>
      <c r="Z7" s="21">
        <v>-23.040286700548432</v>
      </c>
      <c r="AA7" s="22">
        <v>24792874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2060288</v>
      </c>
      <c r="D9" s="18"/>
      <c r="E9" s="19">
        <v>4593158</v>
      </c>
      <c r="F9" s="20">
        <v>4593158</v>
      </c>
      <c r="G9" s="20">
        <v>3426192</v>
      </c>
      <c r="H9" s="20"/>
      <c r="I9" s="20"/>
      <c r="J9" s="20">
        <v>3426192</v>
      </c>
      <c r="K9" s="20"/>
      <c r="L9" s="20"/>
      <c r="M9" s="20">
        <v>2740954</v>
      </c>
      <c r="N9" s="20">
        <v>2740954</v>
      </c>
      <c r="O9" s="20"/>
      <c r="P9" s="20"/>
      <c r="Q9" s="20">
        <v>2055715</v>
      </c>
      <c r="R9" s="20">
        <v>2055715</v>
      </c>
      <c r="S9" s="20"/>
      <c r="T9" s="20"/>
      <c r="U9" s="20"/>
      <c r="V9" s="20"/>
      <c r="W9" s="20">
        <v>8222861</v>
      </c>
      <c r="X9" s="20">
        <v>3444867</v>
      </c>
      <c r="Y9" s="20">
        <v>4777994</v>
      </c>
      <c r="Z9" s="21">
        <v>138.69893961073097</v>
      </c>
      <c r="AA9" s="22">
        <v>4593158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-267198</v>
      </c>
      <c r="D14" s="18"/>
      <c r="E14" s="19">
        <v>-17332042</v>
      </c>
      <c r="F14" s="20">
        <v>-14604887</v>
      </c>
      <c r="G14" s="20">
        <v>-6106</v>
      </c>
      <c r="H14" s="20">
        <v>-20643</v>
      </c>
      <c r="I14" s="20">
        <v>-348807</v>
      </c>
      <c r="J14" s="20">
        <v>-375556</v>
      </c>
      <c r="K14" s="20">
        <v>-98272</v>
      </c>
      <c r="L14" s="20">
        <v>-417932</v>
      </c>
      <c r="M14" s="20">
        <v>-518079</v>
      </c>
      <c r="N14" s="20">
        <v>-1034283</v>
      </c>
      <c r="O14" s="20">
        <v>-54448</v>
      </c>
      <c r="P14" s="20"/>
      <c r="Q14" s="20">
        <v>-120959</v>
      </c>
      <c r="R14" s="20">
        <v>-175407</v>
      </c>
      <c r="S14" s="20"/>
      <c r="T14" s="20"/>
      <c r="U14" s="20"/>
      <c r="V14" s="20"/>
      <c r="W14" s="20">
        <v>-1585246</v>
      </c>
      <c r="X14" s="20">
        <v>-11908243</v>
      </c>
      <c r="Y14" s="20">
        <v>10322997</v>
      </c>
      <c r="Z14" s="21">
        <v>-86.687826239353697</v>
      </c>
      <c r="AA14" s="22">
        <v>-14604887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5212713</v>
      </c>
      <c r="D17" s="26">
        <f>SUM(D6:D16)</f>
        <v>0</v>
      </c>
      <c r="E17" s="27">
        <f t="shared" si="0"/>
        <v>9919990</v>
      </c>
      <c r="F17" s="28">
        <f t="shared" si="0"/>
        <v>14781145</v>
      </c>
      <c r="G17" s="28">
        <f t="shared" si="0"/>
        <v>4761816</v>
      </c>
      <c r="H17" s="28">
        <f t="shared" si="0"/>
        <v>1428369</v>
      </c>
      <c r="I17" s="28">
        <f t="shared" si="0"/>
        <v>1163079</v>
      </c>
      <c r="J17" s="28">
        <f t="shared" si="0"/>
        <v>7353264</v>
      </c>
      <c r="K17" s="28">
        <f t="shared" si="0"/>
        <v>1511837</v>
      </c>
      <c r="L17" s="28">
        <f t="shared" si="0"/>
        <v>1000153</v>
      </c>
      <c r="M17" s="28">
        <f t="shared" si="0"/>
        <v>3733678</v>
      </c>
      <c r="N17" s="28">
        <f t="shared" si="0"/>
        <v>6245668</v>
      </c>
      <c r="O17" s="28">
        <f t="shared" si="0"/>
        <v>1683630</v>
      </c>
      <c r="P17" s="28">
        <f t="shared" si="0"/>
        <v>1725316</v>
      </c>
      <c r="Q17" s="28">
        <f t="shared" si="0"/>
        <v>3365315</v>
      </c>
      <c r="R17" s="28">
        <f t="shared" si="0"/>
        <v>6774261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20373193</v>
      </c>
      <c r="X17" s="28">
        <f t="shared" si="0"/>
        <v>9384375</v>
      </c>
      <c r="Y17" s="28">
        <f t="shared" si="0"/>
        <v>10988818</v>
      </c>
      <c r="Z17" s="29">
        <f>+IF(X17&lt;&gt;0,+(Y17/X17)*100,0)</f>
        <v>117.09696170496171</v>
      </c>
      <c r="AA17" s="30">
        <f>SUM(AA6:AA16)</f>
        <v>14781145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5212713</v>
      </c>
      <c r="D38" s="32">
        <f>+D17+D27+D36</f>
        <v>0</v>
      </c>
      <c r="E38" s="33">
        <f t="shared" si="3"/>
        <v>9919990</v>
      </c>
      <c r="F38" s="2">
        <f t="shared" si="3"/>
        <v>14781145</v>
      </c>
      <c r="G38" s="2">
        <f t="shared" si="3"/>
        <v>4761816</v>
      </c>
      <c r="H38" s="2">
        <f t="shared" si="3"/>
        <v>1428369</v>
      </c>
      <c r="I38" s="2">
        <f t="shared" si="3"/>
        <v>1163079</v>
      </c>
      <c r="J38" s="2">
        <f t="shared" si="3"/>
        <v>7353264</v>
      </c>
      <c r="K38" s="2">
        <f t="shared" si="3"/>
        <v>1511837</v>
      </c>
      <c r="L38" s="2">
        <f t="shared" si="3"/>
        <v>1000153</v>
      </c>
      <c r="M38" s="2">
        <f t="shared" si="3"/>
        <v>3733678</v>
      </c>
      <c r="N38" s="2">
        <f t="shared" si="3"/>
        <v>6245668</v>
      </c>
      <c r="O38" s="2">
        <f t="shared" si="3"/>
        <v>1683630</v>
      </c>
      <c r="P38" s="2">
        <f t="shared" si="3"/>
        <v>1725316</v>
      </c>
      <c r="Q38" s="2">
        <f t="shared" si="3"/>
        <v>3365315</v>
      </c>
      <c r="R38" s="2">
        <f t="shared" si="3"/>
        <v>6774261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20373193</v>
      </c>
      <c r="X38" s="2">
        <f t="shared" si="3"/>
        <v>9384375</v>
      </c>
      <c r="Y38" s="2">
        <f t="shared" si="3"/>
        <v>10988818</v>
      </c>
      <c r="Z38" s="34">
        <f>+IF(X38&lt;&gt;0,+(Y38/X38)*100,0)</f>
        <v>117.09696170496171</v>
      </c>
      <c r="AA38" s="35">
        <f>+AA17+AA27+AA36</f>
        <v>14781145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4940025</v>
      </c>
      <c r="H39" s="2">
        <f>+G40+H60</f>
        <v>9701841</v>
      </c>
      <c r="I39" s="2">
        <f>+H40+I60</f>
        <v>11130210</v>
      </c>
      <c r="J39" s="2">
        <f>+G39</f>
        <v>4940025</v>
      </c>
      <c r="K39" s="2">
        <f>+I40+K60</f>
        <v>12293289</v>
      </c>
      <c r="L39" s="2">
        <f>+K40+L60</f>
        <v>13805126</v>
      </c>
      <c r="M39" s="2">
        <f>+L40+M60</f>
        <v>14805279</v>
      </c>
      <c r="N39" s="2">
        <f>+K39</f>
        <v>12293289</v>
      </c>
      <c r="O39" s="2">
        <f>+M40+O60</f>
        <v>18538957</v>
      </c>
      <c r="P39" s="2">
        <f>+O40+P60</f>
        <v>20222587</v>
      </c>
      <c r="Q39" s="2">
        <f>+P40+Q60</f>
        <v>21947903</v>
      </c>
      <c r="R39" s="2">
        <f>+O39</f>
        <v>18538957</v>
      </c>
      <c r="S39" s="2">
        <f>+Q40+S60</f>
        <v>25313218</v>
      </c>
      <c r="T39" s="2">
        <f>+S40+T60</f>
        <v>25313218</v>
      </c>
      <c r="U39" s="2">
        <f>+T40+U60</f>
        <v>25313218</v>
      </c>
      <c r="V39" s="2">
        <f>+S39</f>
        <v>25313218</v>
      </c>
      <c r="W39" s="2">
        <f>+G39</f>
        <v>4940025</v>
      </c>
      <c r="X39" s="2"/>
      <c r="Y39" s="2">
        <f>+W39-X39</f>
        <v>4940025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5212713</v>
      </c>
      <c r="D40" s="43">
        <f t="shared" ref="D40:AA40" si="4">+D38+D39</f>
        <v>0</v>
      </c>
      <c r="E40" s="44">
        <f t="shared" si="4"/>
        <v>9919990</v>
      </c>
      <c r="F40" s="45">
        <f t="shared" si="4"/>
        <v>14781145</v>
      </c>
      <c r="G40" s="45">
        <f t="shared" si="4"/>
        <v>9701841</v>
      </c>
      <c r="H40" s="45">
        <f t="shared" si="4"/>
        <v>11130210</v>
      </c>
      <c r="I40" s="45">
        <f t="shared" si="4"/>
        <v>12293289</v>
      </c>
      <c r="J40" s="45">
        <f>+I40</f>
        <v>12293289</v>
      </c>
      <c r="K40" s="45">
        <f t="shared" si="4"/>
        <v>13805126</v>
      </c>
      <c r="L40" s="45">
        <f t="shared" si="4"/>
        <v>14805279</v>
      </c>
      <c r="M40" s="45">
        <f t="shared" si="4"/>
        <v>18538957</v>
      </c>
      <c r="N40" s="45">
        <f>+M40</f>
        <v>18538957</v>
      </c>
      <c r="O40" s="45">
        <f t="shared" si="4"/>
        <v>20222587</v>
      </c>
      <c r="P40" s="45">
        <f t="shared" si="4"/>
        <v>21947903</v>
      </c>
      <c r="Q40" s="45">
        <f t="shared" si="4"/>
        <v>25313218</v>
      </c>
      <c r="R40" s="45">
        <f>+Q40</f>
        <v>25313218</v>
      </c>
      <c r="S40" s="45">
        <f t="shared" si="4"/>
        <v>25313218</v>
      </c>
      <c r="T40" s="45">
        <f t="shared" si="4"/>
        <v>25313218</v>
      </c>
      <c r="U40" s="45">
        <f t="shared" si="4"/>
        <v>25313218</v>
      </c>
      <c r="V40" s="45">
        <f>+U40</f>
        <v>25313218</v>
      </c>
      <c r="W40" s="45">
        <f>+V40</f>
        <v>25313218</v>
      </c>
      <c r="X40" s="45">
        <f t="shared" si="4"/>
        <v>9384375</v>
      </c>
      <c r="Y40" s="45">
        <f t="shared" si="4"/>
        <v>15928843</v>
      </c>
      <c r="Z40" s="46">
        <f>+IF(X40&lt;&gt;0,+(Y40/X40)*100,0)</f>
        <v>169.73792074592075</v>
      </c>
      <c r="AA40" s="47">
        <f t="shared" si="4"/>
        <v>14781145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4940025</v>
      </c>
      <c r="J60">
        <v>4940025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-10347459</v>
      </c>
      <c r="F14" s="20">
        <v>-10897459</v>
      </c>
      <c r="G14" s="20"/>
      <c r="H14" s="20"/>
      <c r="I14" s="20"/>
      <c r="J14" s="20"/>
      <c r="K14" s="20">
        <v>-4518</v>
      </c>
      <c r="L14" s="20"/>
      <c r="M14" s="20"/>
      <c r="N14" s="20">
        <v>-4518</v>
      </c>
      <c r="O14" s="20"/>
      <c r="P14" s="20"/>
      <c r="Q14" s="20"/>
      <c r="R14" s="20"/>
      <c r="S14" s="20"/>
      <c r="T14" s="20"/>
      <c r="U14" s="20"/>
      <c r="V14" s="20"/>
      <c r="W14" s="20">
        <v>-4518</v>
      </c>
      <c r="X14" s="20">
        <v>-8173080</v>
      </c>
      <c r="Y14" s="20">
        <v>8168562</v>
      </c>
      <c r="Z14" s="21">
        <v>-99.9447209619874</v>
      </c>
      <c r="AA14" s="22">
        <v>-10897459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-10347459</v>
      </c>
      <c r="F17" s="28">
        <f t="shared" si="0"/>
        <v>-10897459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-4518</v>
      </c>
      <c r="L17" s="28">
        <f t="shared" si="0"/>
        <v>0</v>
      </c>
      <c r="M17" s="28">
        <f t="shared" si="0"/>
        <v>0</v>
      </c>
      <c r="N17" s="28">
        <f t="shared" si="0"/>
        <v>-4518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-4518</v>
      </c>
      <c r="X17" s="28">
        <f t="shared" si="0"/>
        <v>-8173080</v>
      </c>
      <c r="Y17" s="28">
        <f t="shared" si="0"/>
        <v>8168562</v>
      </c>
      <c r="Z17" s="29">
        <f>+IF(X17&lt;&gt;0,+(Y17/X17)*100,0)</f>
        <v>-99.9447209619874</v>
      </c>
      <c r="AA17" s="30">
        <f>SUM(AA6:AA16)</f>
        <v>-10897459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-10347459</v>
      </c>
      <c r="F38" s="2">
        <f t="shared" si="3"/>
        <v>-10897459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-4518</v>
      </c>
      <c r="L38" s="2">
        <f t="shared" si="3"/>
        <v>0</v>
      </c>
      <c r="M38" s="2">
        <f t="shared" si="3"/>
        <v>0</v>
      </c>
      <c r="N38" s="2">
        <f t="shared" si="3"/>
        <v>-4518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-4518</v>
      </c>
      <c r="X38" s="2">
        <f t="shared" si="3"/>
        <v>-8173080</v>
      </c>
      <c r="Y38" s="2">
        <f t="shared" si="3"/>
        <v>8168562</v>
      </c>
      <c r="Z38" s="34">
        <f>+IF(X38&lt;&gt;0,+(Y38/X38)*100,0)</f>
        <v>-99.9447209619874</v>
      </c>
      <c r="AA38" s="35">
        <f>+AA17+AA27+AA36</f>
        <v>-10897459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-4518</v>
      </c>
      <c r="M39" s="2">
        <f>+L40+M60</f>
        <v>-4518</v>
      </c>
      <c r="N39" s="2">
        <f>+K39</f>
        <v>0</v>
      </c>
      <c r="O39" s="2">
        <f>+M40+O60</f>
        <v>-4518</v>
      </c>
      <c r="P39" s="2">
        <f>+O40+P60</f>
        <v>-4518</v>
      </c>
      <c r="Q39" s="2">
        <f>+P40+Q60</f>
        <v>-4518</v>
      </c>
      <c r="R39" s="2">
        <f>+O39</f>
        <v>-4518</v>
      </c>
      <c r="S39" s="2">
        <f>+Q40+S60</f>
        <v>-4518</v>
      </c>
      <c r="T39" s="2">
        <f>+S40+T60</f>
        <v>-4518</v>
      </c>
      <c r="U39" s="2">
        <f>+T40+U60</f>
        <v>-4518</v>
      </c>
      <c r="V39" s="2">
        <f>+S39</f>
        <v>-4518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-10347459</v>
      </c>
      <c r="F40" s="45">
        <f t="shared" si="4"/>
        <v>-10897459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-4518</v>
      </c>
      <c r="L40" s="45">
        <f t="shared" si="4"/>
        <v>-4518</v>
      </c>
      <c r="M40" s="45">
        <f t="shared" si="4"/>
        <v>-4518</v>
      </c>
      <c r="N40" s="45">
        <f>+M40</f>
        <v>-4518</v>
      </c>
      <c r="O40" s="45">
        <f t="shared" si="4"/>
        <v>-4518</v>
      </c>
      <c r="P40" s="45">
        <f t="shared" si="4"/>
        <v>-4518</v>
      </c>
      <c r="Q40" s="45">
        <f t="shared" si="4"/>
        <v>-4518</v>
      </c>
      <c r="R40" s="45">
        <f>+Q40</f>
        <v>-4518</v>
      </c>
      <c r="S40" s="45">
        <f t="shared" si="4"/>
        <v>-4518</v>
      </c>
      <c r="T40" s="45">
        <f t="shared" si="4"/>
        <v>-4518</v>
      </c>
      <c r="U40" s="45">
        <f t="shared" si="4"/>
        <v>-4518</v>
      </c>
      <c r="V40" s="45">
        <f>+U40</f>
        <v>-4518</v>
      </c>
      <c r="W40" s="45">
        <f>+V40</f>
        <v>-4518</v>
      </c>
      <c r="X40" s="45">
        <f t="shared" si="4"/>
        <v>-8173080</v>
      </c>
      <c r="Y40" s="45">
        <f t="shared" si="4"/>
        <v>8168562</v>
      </c>
      <c r="Z40" s="46">
        <f>+IF(X40&lt;&gt;0,+(Y40/X40)*100,0)</f>
        <v>-99.9447209619874</v>
      </c>
      <c r="AA40" s="47">
        <f t="shared" si="4"/>
        <v>-10897459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399996</v>
      </c>
      <c r="F7" s="20">
        <v>399996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299997</v>
      </c>
      <c r="Y7" s="20">
        <v>-299997</v>
      </c>
      <c r="Z7" s="21">
        <v>-100</v>
      </c>
      <c r="AA7" s="22">
        <v>399996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399996</v>
      </c>
      <c r="F17" s="28">
        <f t="shared" si="0"/>
        <v>399996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299997</v>
      </c>
      <c r="Y17" s="28">
        <f t="shared" si="0"/>
        <v>-299997</v>
      </c>
      <c r="Z17" s="29">
        <f>+IF(X17&lt;&gt;0,+(Y17/X17)*100,0)</f>
        <v>-100</v>
      </c>
      <c r="AA17" s="30">
        <f>SUM(AA6:AA16)</f>
        <v>399996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-30000000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-1125000</v>
      </c>
      <c r="Y26" s="20">
        <v>1125000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-1125000</v>
      </c>
      <c r="Y27" s="28">
        <f t="shared" si="1"/>
        <v>1125000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-1100004</v>
      </c>
      <c r="F38" s="2">
        <f t="shared" si="3"/>
        <v>-1100004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-825003</v>
      </c>
      <c r="Y38" s="2">
        <f t="shared" si="3"/>
        <v>825003</v>
      </c>
      <c r="Z38" s="34">
        <f>+IF(X38&lt;&gt;0,+(Y38/X38)*100,0)</f>
        <v>-100</v>
      </c>
      <c r="AA38" s="35">
        <f>+AA17+AA27+AA36</f>
        <v>-1100004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-30000000</v>
      </c>
      <c r="D40" s="43">
        <f t="shared" ref="D40:AA40" si="4">+D38+D39</f>
        <v>0</v>
      </c>
      <c r="E40" s="44">
        <f t="shared" si="4"/>
        <v>-1100004</v>
      </c>
      <c r="F40" s="45">
        <f t="shared" si="4"/>
        <v>-1100004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-825003</v>
      </c>
      <c r="Y40" s="45">
        <f t="shared" si="4"/>
        <v>825003</v>
      </c>
      <c r="Z40" s="46">
        <f>+IF(X40&lt;&gt;0,+(Y40/X40)*100,0)</f>
        <v>-100</v>
      </c>
      <c r="AA40" s="47">
        <f t="shared" si="4"/>
        <v>-1100004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12835674</v>
      </c>
      <c r="F7" s="20">
        <v>12776415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9582309</v>
      </c>
      <c r="Y7" s="20">
        <v>-9582309</v>
      </c>
      <c r="Z7" s="21">
        <v>-100</v>
      </c>
      <c r="AA7" s="22">
        <v>12776415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74074</v>
      </c>
      <c r="F8" s="20">
        <v>74074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55557</v>
      </c>
      <c r="Y8" s="20">
        <v>-55557</v>
      </c>
      <c r="Z8" s="21">
        <v>-100</v>
      </c>
      <c r="AA8" s="22">
        <v>74074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-11161185</v>
      </c>
      <c r="F14" s="20">
        <v>-10092333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-7569270</v>
      </c>
      <c r="Y14" s="20">
        <v>7569270</v>
      </c>
      <c r="Z14" s="21">
        <v>-100</v>
      </c>
      <c r="AA14" s="22">
        <v>-10092333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1748563</v>
      </c>
      <c r="F17" s="28">
        <f t="shared" si="0"/>
        <v>2758156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2068596</v>
      </c>
      <c r="Y17" s="28">
        <f t="shared" si="0"/>
        <v>-2068596</v>
      </c>
      <c r="Z17" s="29">
        <f>+IF(X17&lt;&gt;0,+(Y17/X17)*100,0)</f>
        <v>-100</v>
      </c>
      <c r="AA17" s="30">
        <f>SUM(AA6:AA16)</f>
        <v>2758156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-776401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-582300</v>
      </c>
      <c r="Y26" s="20">
        <v>582300</v>
      </c>
      <c r="Z26" s="21">
        <v>-100</v>
      </c>
      <c r="AA26" s="22">
        <v>-776401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-776401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-582300</v>
      </c>
      <c r="Y27" s="28">
        <f t="shared" si="1"/>
        <v>582300</v>
      </c>
      <c r="Z27" s="29">
        <f>+IF(X27&lt;&gt;0,+(Y27/X27)*100,0)</f>
        <v>-100</v>
      </c>
      <c r="AA27" s="30">
        <f>SUM(AA21:AA26)</f>
        <v>-776401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-551437</v>
      </c>
      <c r="F38" s="2">
        <f t="shared" si="3"/>
        <v>1981755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1486296</v>
      </c>
      <c r="Y38" s="2">
        <f t="shared" si="3"/>
        <v>-1486296</v>
      </c>
      <c r="Z38" s="34">
        <f>+IF(X38&lt;&gt;0,+(Y38/X38)*100,0)</f>
        <v>-100</v>
      </c>
      <c r="AA38" s="35">
        <f>+AA17+AA27+AA36</f>
        <v>1981755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-551437</v>
      </c>
      <c r="F40" s="45">
        <f t="shared" si="4"/>
        <v>1981755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1486296</v>
      </c>
      <c r="Y40" s="45">
        <f t="shared" si="4"/>
        <v>-1486296</v>
      </c>
      <c r="Z40" s="46">
        <f>+IF(X40&lt;&gt;0,+(Y40/X40)*100,0)</f>
        <v>-100</v>
      </c>
      <c r="AA40" s="47">
        <f t="shared" si="4"/>
        <v>1981755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55400874</v>
      </c>
      <c r="D7" s="18"/>
      <c r="E7" s="19">
        <v>73292364</v>
      </c>
      <c r="F7" s="20">
        <v>64036077</v>
      </c>
      <c r="G7" s="20">
        <v>4415226</v>
      </c>
      <c r="H7" s="20">
        <v>5413887</v>
      </c>
      <c r="I7" s="20">
        <v>5021284</v>
      </c>
      <c r="J7" s="20">
        <v>14850397</v>
      </c>
      <c r="K7" s="20">
        <v>4557661</v>
      </c>
      <c r="L7" s="20">
        <v>4791227</v>
      </c>
      <c r="M7" s="20">
        <v>4938292</v>
      </c>
      <c r="N7" s="20">
        <v>14287180</v>
      </c>
      <c r="O7" s="20">
        <v>4749441</v>
      </c>
      <c r="P7" s="20">
        <v>4710736</v>
      </c>
      <c r="Q7" s="20">
        <v>4556695</v>
      </c>
      <c r="R7" s="20">
        <v>14016872</v>
      </c>
      <c r="S7" s="20"/>
      <c r="T7" s="20"/>
      <c r="U7" s="20"/>
      <c r="V7" s="20"/>
      <c r="W7" s="20">
        <v>43154449</v>
      </c>
      <c r="X7" s="20">
        <v>48153051</v>
      </c>
      <c r="Y7" s="20">
        <v>-4998602</v>
      </c>
      <c r="Z7" s="21">
        <v>-10.380654800045795</v>
      </c>
      <c r="AA7" s="22">
        <v>64036077</v>
      </c>
    </row>
    <row r="8" spans="1:27" x14ac:dyDescent="0.25">
      <c r="A8" s="23" t="s">
        <v>36</v>
      </c>
      <c r="B8" s="17" t="s">
        <v>32</v>
      </c>
      <c r="C8" s="18">
        <v>53</v>
      </c>
      <c r="D8" s="18"/>
      <c r="E8" s="19">
        <v>46606</v>
      </c>
      <c r="F8" s="20">
        <v>46606</v>
      </c>
      <c r="G8" s="20"/>
      <c r="H8" s="20"/>
      <c r="I8" s="20"/>
      <c r="J8" s="20"/>
      <c r="K8" s="20"/>
      <c r="L8" s="20"/>
      <c r="M8" s="20"/>
      <c r="N8" s="20"/>
      <c r="O8" s="20"/>
      <c r="P8" s="20">
        <v>805</v>
      </c>
      <c r="Q8" s="20">
        <v>333</v>
      </c>
      <c r="R8" s="20">
        <v>1138</v>
      </c>
      <c r="S8" s="20"/>
      <c r="T8" s="20"/>
      <c r="U8" s="20"/>
      <c r="V8" s="20"/>
      <c r="W8" s="20">
        <v>1138</v>
      </c>
      <c r="X8" s="20">
        <v>34957</v>
      </c>
      <c r="Y8" s="20">
        <v>-33819</v>
      </c>
      <c r="Z8" s="21">
        <v>-96.744571902623221</v>
      </c>
      <c r="AA8" s="22">
        <v>46606</v>
      </c>
    </row>
    <row r="9" spans="1:27" x14ac:dyDescent="0.25">
      <c r="A9" s="23" t="s">
        <v>37</v>
      </c>
      <c r="B9" s="17" t="s">
        <v>6</v>
      </c>
      <c r="C9" s="18">
        <v>43705510</v>
      </c>
      <c r="D9" s="18"/>
      <c r="E9" s="19">
        <v>46814316</v>
      </c>
      <c r="F9" s="20">
        <v>46814316</v>
      </c>
      <c r="G9" s="20">
        <v>20594705</v>
      </c>
      <c r="H9" s="20"/>
      <c r="I9" s="20"/>
      <c r="J9" s="20">
        <v>20594705</v>
      </c>
      <c r="K9" s="20"/>
      <c r="L9" s="20"/>
      <c r="M9" s="20">
        <v>14712060</v>
      </c>
      <c r="N9" s="20">
        <v>14712060</v>
      </c>
      <c r="O9" s="20"/>
      <c r="P9" s="20"/>
      <c r="Q9" s="20"/>
      <c r="R9" s="20"/>
      <c r="S9" s="20"/>
      <c r="T9" s="20"/>
      <c r="U9" s="20"/>
      <c r="V9" s="20"/>
      <c r="W9" s="20">
        <v>35306765</v>
      </c>
      <c r="X9" s="20">
        <v>35110737</v>
      </c>
      <c r="Y9" s="20">
        <v>196028</v>
      </c>
      <c r="Z9" s="21">
        <v>0.55831354380285436</v>
      </c>
      <c r="AA9" s="22">
        <v>46814316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833576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333430</v>
      </c>
      <c r="Y10" s="20">
        <v>-333430</v>
      </c>
      <c r="Z10" s="21">
        <v>-100</v>
      </c>
      <c r="AA10" s="22">
        <v>833576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-94090921</v>
      </c>
      <c r="F14" s="20">
        <v>-96903040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-73222520</v>
      </c>
      <c r="Y14" s="20">
        <v>73222520</v>
      </c>
      <c r="Z14" s="21">
        <v>-100</v>
      </c>
      <c r="AA14" s="22">
        <v>-96903040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99106437</v>
      </c>
      <c r="D17" s="26">
        <f>SUM(D6:D16)</f>
        <v>0</v>
      </c>
      <c r="E17" s="27">
        <f t="shared" si="0"/>
        <v>26062365</v>
      </c>
      <c r="F17" s="28">
        <f t="shared" si="0"/>
        <v>14827535</v>
      </c>
      <c r="G17" s="28">
        <f t="shared" si="0"/>
        <v>25009931</v>
      </c>
      <c r="H17" s="28">
        <f t="shared" si="0"/>
        <v>5413887</v>
      </c>
      <c r="I17" s="28">
        <f t="shared" si="0"/>
        <v>5021284</v>
      </c>
      <c r="J17" s="28">
        <f t="shared" si="0"/>
        <v>35445102</v>
      </c>
      <c r="K17" s="28">
        <f t="shared" si="0"/>
        <v>4557661</v>
      </c>
      <c r="L17" s="28">
        <f t="shared" si="0"/>
        <v>4791227</v>
      </c>
      <c r="M17" s="28">
        <f t="shared" si="0"/>
        <v>19650352</v>
      </c>
      <c r="N17" s="28">
        <f t="shared" si="0"/>
        <v>28999240</v>
      </c>
      <c r="O17" s="28">
        <f t="shared" si="0"/>
        <v>4749441</v>
      </c>
      <c r="P17" s="28">
        <f t="shared" si="0"/>
        <v>4711541</v>
      </c>
      <c r="Q17" s="28">
        <f t="shared" si="0"/>
        <v>4557028</v>
      </c>
      <c r="R17" s="28">
        <f t="shared" si="0"/>
        <v>14018010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78462352</v>
      </c>
      <c r="X17" s="28">
        <f t="shared" si="0"/>
        <v>10409655</v>
      </c>
      <c r="Y17" s="28">
        <f t="shared" si="0"/>
        <v>68052697</v>
      </c>
      <c r="Z17" s="29">
        <f>+IF(X17&lt;&gt;0,+(Y17/X17)*100,0)</f>
        <v>653.7459406675822</v>
      </c>
      <c r="AA17" s="30">
        <f>SUM(AA6:AA16)</f>
        <v>14827535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-390400</v>
      </c>
      <c r="D26" s="18"/>
      <c r="E26" s="19">
        <v>-450000</v>
      </c>
      <c r="F26" s="20">
        <v>-833576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-991076</v>
      </c>
      <c r="Y26" s="20">
        <v>991076</v>
      </c>
      <c r="Z26" s="21">
        <v>-100</v>
      </c>
      <c r="AA26" s="22">
        <v>-833576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-390400</v>
      </c>
      <c r="D27" s="26">
        <f>SUM(D21:D26)</f>
        <v>0</v>
      </c>
      <c r="E27" s="27">
        <f t="shared" si="1"/>
        <v>-450000</v>
      </c>
      <c r="F27" s="28">
        <f t="shared" si="1"/>
        <v>-833576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-991076</v>
      </c>
      <c r="Y27" s="28">
        <f t="shared" si="1"/>
        <v>991076</v>
      </c>
      <c r="Z27" s="29">
        <f>+IF(X27&lt;&gt;0,+(Y27/X27)*100,0)</f>
        <v>-100</v>
      </c>
      <c r="AA27" s="30">
        <f>SUM(AA21:AA26)</f>
        <v>-833576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98716037</v>
      </c>
      <c r="D38" s="32">
        <f>+D17+D27+D36</f>
        <v>0</v>
      </c>
      <c r="E38" s="33">
        <f t="shared" si="3"/>
        <v>25612365</v>
      </c>
      <c r="F38" s="2">
        <f t="shared" si="3"/>
        <v>13993959</v>
      </c>
      <c r="G38" s="2">
        <f t="shared" si="3"/>
        <v>25009931</v>
      </c>
      <c r="H38" s="2">
        <f t="shared" si="3"/>
        <v>5413887</v>
      </c>
      <c r="I38" s="2">
        <f t="shared" si="3"/>
        <v>5021284</v>
      </c>
      <c r="J38" s="2">
        <f t="shared" si="3"/>
        <v>35445102</v>
      </c>
      <c r="K38" s="2">
        <f t="shared" si="3"/>
        <v>4557661</v>
      </c>
      <c r="L38" s="2">
        <f t="shared" si="3"/>
        <v>4791227</v>
      </c>
      <c r="M38" s="2">
        <f t="shared" si="3"/>
        <v>19650352</v>
      </c>
      <c r="N38" s="2">
        <f t="shared" si="3"/>
        <v>28999240</v>
      </c>
      <c r="O38" s="2">
        <f t="shared" si="3"/>
        <v>4749441</v>
      </c>
      <c r="P38" s="2">
        <f t="shared" si="3"/>
        <v>4711541</v>
      </c>
      <c r="Q38" s="2">
        <f t="shared" si="3"/>
        <v>4557028</v>
      </c>
      <c r="R38" s="2">
        <f t="shared" si="3"/>
        <v>14018010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78462352</v>
      </c>
      <c r="X38" s="2">
        <f t="shared" si="3"/>
        <v>9418579</v>
      </c>
      <c r="Y38" s="2">
        <f t="shared" si="3"/>
        <v>69043773</v>
      </c>
      <c r="Z38" s="34">
        <f>+IF(X38&lt;&gt;0,+(Y38/X38)*100,0)</f>
        <v>733.05933941839839</v>
      </c>
      <c r="AA38" s="35">
        <f>+AA17+AA27+AA36</f>
        <v>13993959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25009931</v>
      </c>
      <c r="I39" s="2">
        <f>+H40+I60</f>
        <v>30423818</v>
      </c>
      <c r="J39" s="2">
        <f>+G39</f>
        <v>0</v>
      </c>
      <c r="K39" s="2">
        <f>+I40+K60</f>
        <v>35445102</v>
      </c>
      <c r="L39" s="2">
        <f>+K40+L60</f>
        <v>40002763</v>
      </c>
      <c r="M39" s="2">
        <f>+L40+M60</f>
        <v>44793990</v>
      </c>
      <c r="N39" s="2">
        <f>+K39</f>
        <v>35445102</v>
      </c>
      <c r="O39" s="2">
        <f>+M40+O60</f>
        <v>64444342</v>
      </c>
      <c r="P39" s="2">
        <f>+O40+P60</f>
        <v>69193783</v>
      </c>
      <c r="Q39" s="2">
        <f>+P40+Q60</f>
        <v>73905324</v>
      </c>
      <c r="R39" s="2">
        <f>+O39</f>
        <v>64444342</v>
      </c>
      <c r="S39" s="2">
        <f>+Q40+S60</f>
        <v>78462352</v>
      </c>
      <c r="T39" s="2">
        <f>+S40+T60</f>
        <v>78462352</v>
      </c>
      <c r="U39" s="2">
        <f>+T40+U60</f>
        <v>78462352</v>
      </c>
      <c r="V39" s="2">
        <f>+S39</f>
        <v>78462352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98716037</v>
      </c>
      <c r="D40" s="43">
        <f t="shared" ref="D40:AA40" si="4">+D38+D39</f>
        <v>0</v>
      </c>
      <c r="E40" s="44">
        <f t="shared" si="4"/>
        <v>25612365</v>
      </c>
      <c r="F40" s="45">
        <f t="shared" si="4"/>
        <v>13993959</v>
      </c>
      <c r="G40" s="45">
        <f t="shared" si="4"/>
        <v>25009931</v>
      </c>
      <c r="H40" s="45">
        <f t="shared" si="4"/>
        <v>30423818</v>
      </c>
      <c r="I40" s="45">
        <f t="shared" si="4"/>
        <v>35445102</v>
      </c>
      <c r="J40" s="45">
        <f>+I40</f>
        <v>35445102</v>
      </c>
      <c r="K40" s="45">
        <f t="shared" si="4"/>
        <v>40002763</v>
      </c>
      <c r="L40" s="45">
        <f t="shared" si="4"/>
        <v>44793990</v>
      </c>
      <c r="M40" s="45">
        <f t="shared" si="4"/>
        <v>64444342</v>
      </c>
      <c r="N40" s="45">
        <f>+M40</f>
        <v>64444342</v>
      </c>
      <c r="O40" s="45">
        <f t="shared" si="4"/>
        <v>69193783</v>
      </c>
      <c r="P40" s="45">
        <f t="shared" si="4"/>
        <v>73905324</v>
      </c>
      <c r="Q40" s="45">
        <f t="shared" si="4"/>
        <v>78462352</v>
      </c>
      <c r="R40" s="45">
        <f>+Q40</f>
        <v>78462352</v>
      </c>
      <c r="S40" s="45">
        <f t="shared" si="4"/>
        <v>78462352</v>
      </c>
      <c r="T40" s="45">
        <f t="shared" si="4"/>
        <v>78462352</v>
      </c>
      <c r="U40" s="45">
        <f t="shared" si="4"/>
        <v>78462352</v>
      </c>
      <c r="V40" s="45">
        <f>+U40</f>
        <v>78462352</v>
      </c>
      <c r="W40" s="45">
        <f>+V40</f>
        <v>78462352</v>
      </c>
      <c r="X40" s="45">
        <f t="shared" si="4"/>
        <v>9418579</v>
      </c>
      <c r="Y40" s="45">
        <f t="shared" si="4"/>
        <v>69043773</v>
      </c>
      <c r="Z40" s="46">
        <f>+IF(X40&lt;&gt;0,+(Y40/X40)*100,0)</f>
        <v>733.05933941839839</v>
      </c>
      <c r="AA40" s="47">
        <f t="shared" si="4"/>
        <v>13993959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-191906</v>
      </c>
      <c r="D7" s="18"/>
      <c r="E7" s="19">
        <v>1825605</v>
      </c>
      <c r="F7" s="20">
        <v>2133429</v>
      </c>
      <c r="G7" s="20"/>
      <c r="H7" s="20"/>
      <c r="I7" s="20"/>
      <c r="J7" s="20"/>
      <c r="K7" s="20">
        <v>-149984</v>
      </c>
      <c r="L7" s="20">
        <v>-164415</v>
      </c>
      <c r="M7" s="20">
        <v>-123146</v>
      </c>
      <c r="N7" s="20">
        <v>-437545</v>
      </c>
      <c r="O7" s="20">
        <v>-111311</v>
      </c>
      <c r="P7" s="20">
        <v>-160040</v>
      </c>
      <c r="Q7" s="20">
        <v>-87956</v>
      </c>
      <c r="R7" s="20">
        <v>-359307</v>
      </c>
      <c r="S7" s="20"/>
      <c r="T7" s="20"/>
      <c r="U7" s="20"/>
      <c r="V7" s="20"/>
      <c r="W7" s="20">
        <v>-796852</v>
      </c>
      <c r="X7" s="20">
        <v>1600074</v>
      </c>
      <c r="Y7" s="20">
        <v>-2396926</v>
      </c>
      <c r="Z7" s="21">
        <v>-149.80094670621483</v>
      </c>
      <c r="AA7" s="22">
        <v>2133429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-2527510</v>
      </c>
      <c r="F14" s="20">
        <v>-2489666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-1867257</v>
      </c>
      <c r="Y14" s="20">
        <v>1867257</v>
      </c>
      <c r="Z14" s="21">
        <v>-100</v>
      </c>
      <c r="AA14" s="22">
        <v>-2489666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-191906</v>
      </c>
      <c r="D17" s="26">
        <f>SUM(D6:D16)</f>
        <v>0</v>
      </c>
      <c r="E17" s="27">
        <f t="shared" si="0"/>
        <v>-701905</v>
      </c>
      <c r="F17" s="28">
        <f t="shared" si="0"/>
        <v>-356237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-149984</v>
      </c>
      <c r="L17" s="28">
        <f t="shared" si="0"/>
        <v>-164415</v>
      </c>
      <c r="M17" s="28">
        <f t="shared" si="0"/>
        <v>-123146</v>
      </c>
      <c r="N17" s="28">
        <f t="shared" si="0"/>
        <v>-437545</v>
      </c>
      <c r="O17" s="28">
        <f t="shared" si="0"/>
        <v>-111311</v>
      </c>
      <c r="P17" s="28">
        <f t="shared" si="0"/>
        <v>-160040</v>
      </c>
      <c r="Q17" s="28">
        <f t="shared" si="0"/>
        <v>-87956</v>
      </c>
      <c r="R17" s="28">
        <f t="shared" si="0"/>
        <v>-359307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-796852</v>
      </c>
      <c r="X17" s="28">
        <f t="shared" si="0"/>
        <v>-267183</v>
      </c>
      <c r="Y17" s="28">
        <f t="shared" si="0"/>
        <v>-529669</v>
      </c>
      <c r="Z17" s="29">
        <f>+IF(X17&lt;&gt;0,+(Y17/X17)*100,0)</f>
        <v>198.24202887159737</v>
      </c>
      <c r="AA17" s="30">
        <f>SUM(AA6:AA16)</f>
        <v>-356237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-191906</v>
      </c>
      <c r="D38" s="32">
        <f>+D17+D27+D36</f>
        <v>0</v>
      </c>
      <c r="E38" s="33">
        <f t="shared" si="3"/>
        <v>-701905</v>
      </c>
      <c r="F38" s="2">
        <f t="shared" si="3"/>
        <v>-356237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-149984</v>
      </c>
      <c r="L38" s="2">
        <f t="shared" si="3"/>
        <v>-164415</v>
      </c>
      <c r="M38" s="2">
        <f t="shared" si="3"/>
        <v>-123146</v>
      </c>
      <c r="N38" s="2">
        <f t="shared" si="3"/>
        <v>-437545</v>
      </c>
      <c r="O38" s="2">
        <f t="shared" si="3"/>
        <v>-111311</v>
      </c>
      <c r="P38" s="2">
        <f t="shared" si="3"/>
        <v>-160040</v>
      </c>
      <c r="Q38" s="2">
        <f t="shared" si="3"/>
        <v>-87956</v>
      </c>
      <c r="R38" s="2">
        <f t="shared" si="3"/>
        <v>-359307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-796852</v>
      </c>
      <c r="X38" s="2">
        <f t="shared" si="3"/>
        <v>-267183</v>
      </c>
      <c r="Y38" s="2">
        <f t="shared" si="3"/>
        <v>-529669</v>
      </c>
      <c r="Z38" s="34">
        <f>+IF(X38&lt;&gt;0,+(Y38/X38)*100,0)</f>
        <v>198.24202887159737</v>
      </c>
      <c r="AA38" s="35">
        <f>+AA17+AA27+AA36</f>
        <v>-356237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-149984</v>
      </c>
      <c r="M39" s="2">
        <f>+L40+M60</f>
        <v>-314399</v>
      </c>
      <c r="N39" s="2">
        <f>+K39</f>
        <v>0</v>
      </c>
      <c r="O39" s="2">
        <f>+M40+O60</f>
        <v>-437545</v>
      </c>
      <c r="P39" s="2">
        <f>+O40+P60</f>
        <v>-548856</v>
      </c>
      <c r="Q39" s="2">
        <f>+P40+Q60</f>
        <v>-708896</v>
      </c>
      <c r="R39" s="2">
        <f>+O39</f>
        <v>-437545</v>
      </c>
      <c r="S39" s="2">
        <f>+Q40+S60</f>
        <v>-796852</v>
      </c>
      <c r="T39" s="2">
        <f>+S40+T60</f>
        <v>-796852</v>
      </c>
      <c r="U39" s="2">
        <f>+T40+U60</f>
        <v>-796852</v>
      </c>
      <c r="V39" s="2">
        <f>+S39</f>
        <v>-796852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-191906</v>
      </c>
      <c r="D40" s="43">
        <f t="shared" ref="D40:AA40" si="4">+D38+D39</f>
        <v>0</v>
      </c>
      <c r="E40" s="44">
        <f t="shared" si="4"/>
        <v>-701905</v>
      </c>
      <c r="F40" s="45">
        <f t="shared" si="4"/>
        <v>-356237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-149984</v>
      </c>
      <c r="L40" s="45">
        <f t="shared" si="4"/>
        <v>-314399</v>
      </c>
      <c r="M40" s="45">
        <f t="shared" si="4"/>
        <v>-437545</v>
      </c>
      <c r="N40" s="45">
        <f>+M40</f>
        <v>-437545</v>
      </c>
      <c r="O40" s="45">
        <f t="shared" si="4"/>
        <v>-548856</v>
      </c>
      <c r="P40" s="45">
        <f t="shared" si="4"/>
        <v>-708896</v>
      </c>
      <c r="Q40" s="45">
        <f t="shared" si="4"/>
        <v>-796852</v>
      </c>
      <c r="R40" s="45">
        <f>+Q40</f>
        <v>-796852</v>
      </c>
      <c r="S40" s="45">
        <f t="shared" si="4"/>
        <v>-796852</v>
      </c>
      <c r="T40" s="45">
        <f t="shared" si="4"/>
        <v>-796852</v>
      </c>
      <c r="U40" s="45">
        <f t="shared" si="4"/>
        <v>-796852</v>
      </c>
      <c r="V40" s="45">
        <f>+U40</f>
        <v>-796852</v>
      </c>
      <c r="W40" s="45">
        <f>+V40</f>
        <v>-796852</v>
      </c>
      <c r="X40" s="45">
        <f t="shared" si="4"/>
        <v>-267183</v>
      </c>
      <c r="Y40" s="45">
        <f t="shared" si="4"/>
        <v>-529669</v>
      </c>
      <c r="Z40" s="46">
        <f>+IF(X40&lt;&gt;0,+(Y40/X40)*100,0)</f>
        <v>198.24202887159737</v>
      </c>
      <c r="AA40" s="47">
        <f t="shared" si="4"/>
        <v>-356237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1966511</v>
      </c>
      <c r="F7" s="20">
        <v>1966511</v>
      </c>
      <c r="G7" s="20">
        <v>53279</v>
      </c>
      <c r="H7" s="20">
        <v>32920</v>
      </c>
      <c r="I7" s="20">
        <v>22551</v>
      </c>
      <c r="J7" s="20">
        <v>108750</v>
      </c>
      <c r="K7" s="20">
        <v>20761</v>
      </c>
      <c r="L7" s="20">
        <v>37010</v>
      </c>
      <c r="M7" s="20">
        <v>10169</v>
      </c>
      <c r="N7" s="20">
        <v>67940</v>
      </c>
      <c r="O7" s="20">
        <v>33200</v>
      </c>
      <c r="P7" s="20">
        <v>39904</v>
      </c>
      <c r="Q7" s="20">
        <v>32598</v>
      </c>
      <c r="R7" s="20">
        <v>105702</v>
      </c>
      <c r="S7" s="20"/>
      <c r="T7" s="20"/>
      <c r="U7" s="20"/>
      <c r="V7" s="20"/>
      <c r="W7" s="20">
        <v>282392</v>
      </c>
      <c r="X7" s="20">
        <v>1474884</v>
      </c>
      <c r="Y7" s="20">
        <v>-1192492</v>
      </c>
      <c r="Z7" s="21">
        <v>-80.853273884590251</v>
      </c>
      <c r="AA7" s="22">
        <v>1966511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2877278</v>
      </c>
      <c r="F8" s="20">
        <v>2877278</v>
      </c>
      <c r="G8" s="20">
        <v>50350</v>
      </c>
      <c r="H8" s="20">
        <v>188900</v>
      </c>
      <c r="I8" s="20"/>
      <c r="J8" s="20">
        <v>239250</v>
      </c>
      <c r="K8" s="20"/>
      <c r="L8" s="20"/>
      <c r="M8" s="20">
        <v>38170</v>
      </c>
      <c r="N8" s="20">
        <v>38170</v>
      </c>
      <c r="O8" s="20">
        <v>2090</v>
      </c>
      <c r="P8" s="20">
        <v>13920</v>
      </c>
      <c r="Q8" s="20">
        <v>420</v>
      </c>
      <c r="R8" s="20">
        <v>16430</v>
      </c>
      <c r="S8" s="20"/>
      <c r="T8" s="20"/>
      <c r="U8" s="20"/>
      <c r="V8" s="20"/>
      <c r="W8" s="20">
        <v>293850</v>
      </c>
      <c r="X8" s="20">
        <v>2145464</v>
      </c>
      <c r="Y8" s="20">
        <v>-1851614</v>
      </c>
      <c r="Z8" s="21">
        <v>-86.303662051658762</v>
      </c>
      <c r="AA8" s="22">
        <v>2877278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2353000</v>
      </c>
      <c r="F9" s="20">
        <v>2353000</v>
      </c>
      <c r="G9" s="20"/>
      <c r="H9" s="20">
        <v>238000</v>
      </c>
      <c r="I9" s="20"/>
      <c r="J9" s="20">
        <v>238000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238000</v>
      </c>
      <c r="X9" s="20">
        <v>1764747</v>
      </c>
      <c r="Y9" s="20">
        <v>-1526747</v>
      </c>
      <c r="Z9" s="21">
        <v>-86.513647565345067</v>
      </c>
      <c r="AA9" s="22">
        <v>2353000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-8964807</v>
      </c>
      <c r="F14" s="20">
        <v>-20639001</v>
      </c>
      <c r="G14" s="20">
        <v>-96746</v>
      </c>
      <c r="H14" s="20"/>
      <c r="I14" s="20"/>
      <c r="J14" s="20">
        <v>-96746</v>
      </c>
      <c r="K14" s="20"/>
      <c r="L14" s="20">
        <v>-3923</v>
      </c>
      <c r="M14" s="20">
        <v>-134431</v>
      </c>
      <c r="N14" s="20">
        <v>-138354</v>
      </c>
      <c r="O14" s="20">
        <v>-99999</v>
      </c>
      <c r="P14" s="20">
        <v>-193230</v>
      </c>
      <c r="Q14" s="20">
        <v>-305803</v>
      </c>
      <c r="R14" s="20">
        <v>-599032</v>
      </c>
      <c r="S14" s="20"/>
      <c r="T14" s="20"/>
      <c r="U14" s="20"/>
      <c r="V14" s="20"/>
      <c r="W14" s="20">
        <v>-834132</v>
      </c>
      <c r="X14" s="20">
        <v>-12311172</v>
      </c>
      <c r="Y14" s="20">
        <v>11477040</v>
      </c>
      <c r="Z14" s="21">
        <v>-93.224593076922318</v>
      </c>
      <c r="AA14" s="22">
        <v>-20639001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-1768018</v>
      </c>
      <c r="F17" s="28">
        <f t="shared" si="0"/>
        <v>-13442212</v>
      </c>
      <c r="G17" s="28">
        <f t="shared" si="0"/>
        <v>6883</v>
      </c>
      <c r="H17" s="28">
        <f t="shared" si="0"/>
        <v>459820</v>
      </c>
      <c r="I17" s="28">
        <f t="shared" si="0"/>
        <v>22551</v>
      </c>
      <c r="J17" s="28">
        <f t="shared" si="0"/>
        <v>489254</v>
      </c>
      <c r="K17" s="28">
        <f t="shared" si="0"/>
        <v>20761</v>
      </c>
      <c r="L17" s="28">
        <f t="shared" si="0"/>
        <v>33087</v>
      </c>
      <c r="M17" s="28">
        <f t="shared" si="0"/>
        <v>-86092</v>
      </c>
      <c r="N17" s="28">
        <f t="shared" si="0"/>
        <v>-32244</v>
      </c>
      <c r="O17" s="28">
        <f t="shared" si="0"/>
        <v>-64709</v>
      </c>
      <c r="P17" s="28">
        <f t="shared" si="0"/>
        <v>-139406</v>
      </c>
      <c r="Q17" s="28">
        <f t="shared" si="0"/>
        <v>-272785</v>
      </c>
      <c r="R17" s="28">
        <f t="shared" si="0"/>
        <v>-476900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-19890</v>
      </c>
      <c r="X17" s="28">
        <f t="shared" si="0"/>
        <v>-6926077</v>
      </c>
      <c r="Y17" s="28">
        <f t="shared" si="0"/>
        <v>6906187</v>
      </c>
      <c r="Z17" s="29">
        <f>+IF(X17&lt;&gt;0,+(Y17/X17)*100,0)</f>
        <v>-99.712824445930934</v>
      </c>
      <c r="AA17" s="30">
        <f>SUM(AA6:AA16)</f>
        <v>-13442212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-2850000</v>
      </c>
      <c r="F26" s="20">
        <v>-2350000</v>
      </c>
      <c r="G26" s="20"/>
      <c r="H26" s="20"/>
      <c r="I26" s="20"/>
      <c r="J26" s="20"/>
      <c r="K26" s="20"/>
      <c r="L26" s="20"/>
      <c r="M26" s="20">
        <v>-23013</v>
      </c>
      <c r="N26" s="20">
        <v>-23013</v>
      </c>
      <c r="O26" s="20"/>
      <c r="P26" s="20"/>
      <c r="Q26" s="20"/>
      <c r="R26" s="20"/>
      <c r="S26" s="20"/>
      <c r="T26" s="20"/>
      <c r="U26" s="20"/>
      <c r="V26" s="20"/>
      <c r="W26" s="20">
        <v>-23013</v>
      </c>
      <c r="X26" s="20">
        <v>-1937501</v>
      </c>
      <c r="Y26" s="20">
        <v>1914488</v>
      </c>
      <c r="Z26" s="21">
        <v>-98.812232871105607</v>
      </c>
      <c r="AA26" s="22">
        <v>-2350000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-2850000</v>
      </c>
      <c r="F27" s="28">
        <f t="shared" si="1"/>
        <v>-2350000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-23013</v>
      </c>
      <c r="N27" s="28">
        <f t="shared" si="1"/>
        <v>-23013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-23013</v>
      </c>
      <c r="X27" s="28">
        <f t="shared" si="1"/>
        <v>-1937501</v>
      </c>
      <c r="Y27" s="28">
        <f t="shared" si="1"/>
        <v>1914488</v>
      </c>
      <c r="Z27" s="29">
        <f>+IF(X27&lt;&gt;0,+(Y27/X27)*100,0)</f>
        <v>-98.812232871105607</v>
      </c>
      <c r="AA27" s="30">
        <f>SUM(AA21:AA26)</f>
        <v>-2350000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-4618018</v>
      </c>
      <c r="F38" s="2">
        <f t="shared" si="3"/>
        <v>-15792212</v>
      </c>
      <c r="G38" s="2">
        <f t="shared" si="3"/>
        <v>6883</v>
      </c>
      <c r="H38" s="2">
        <f t="shared" si="3"/>
        <v>459820</v>
      </c>
      <c r="I38" s="2">
        <f t="shared" si="3"/>
        <v>22551</v>
      </c>
      <c r="J38" s="2">
        <f t="shared" si="3"/>
        <v>489254</v>
      </c>
      <c r="K38" s="2">
        <f t="shared" si="3"/>
        <v>20761</v>
      </c>
      <c r="L38" s="2">
        <f t="shared" si="3"/>
        <v>33087</v>
      </c>
      <c r="M38" s="2">
        <f t="shared" si="3"/>
        <v>-109105</v>
      </c>
      <c r="N38" s="2">
        <f t="shared" si="3"/>
        <v>-55257</v>
      </c>
      <c r="O38" s="2">
        <f t="shared" si="3"/>
        <v>-64709</v>
      </c>
      <c r="P38" s="2">
        <f t="shared" si="3"/>
        <v>-139406</v>
      </c>
      <c r="Q38" s="2">
        <f t="shared" si="3"/>
        <v>-272785</v>
      </c>
      <c r="R38" s="2">
        <f t="shared" si="3"/>
        <v>-476900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-42903</v>
      </c>
      <c r="X38" s="2">
        <f t="shared" si="3"/>
        <v>-8863578</v>
      </c>
      <c r="Y38" s="2">
        <f t="shared" si="3"/>
        <v>8820675</v>
      </c>
      <c r="Z38" s="34">
        <f>+IF(X38&lt;&gt;0,+(Y38/X38)*100,0)</f>
        <v>-99.515962966648459</v>
      </c>
      <c r="AA38" s="35">
        <f>+AA17+AA27+AA36</f>
        <v>-15792212</v>
      </c>
    </row>
    <row r="39" spans="1:27" x14ac:dyDescent="0.25">
      <c r="A39" s="23" t="s">
        <v>60</v>
      </c>
      <c r="B39" s="17"/>
      <c r="C39" s="32"/>
      <c r="D39" s="32"/>
      <c r="E39" s="33">
        <v>-33549083</v>
      </c>
      <c r="F39" s="2">
        <v>-36458596</v>
      </c>
      <c r="G39" s="2">
        <v>-36277769</v>
      </c>
      <c r="H39" s="2">
        <f>+G40+H60</f>
        <v>-36451711</v>
      </c>
      <c r="I39" s="2">
        <f>+H40+I60</f>
        <v>-35991891</v>
      </c>
      <c r="J39" s="2">
        <f>+G39</f>
        <v>-36277769</v>
      </c>
      <c r="K39" s="2">
        <f>+I40+K60</f>
        <v>-35969340</v>
      </c>
      <c r="L39" s="2">
        <f>+K40+L60</f>
        <v>-35948579</v>
      </c>
      <c r="M39" s="2">
        <f>+L40+M60</f>
        <v>-35915492</v>
      </c>
      <c r="N39" s="2">
        <f>+K39</f>
        <v>-35969340</v>
      </c>
      <c r="O39" s="2">
        <f>+M40+O60</f>
        <v>-36024597</v>
      </c>
      <c r="P39" s="2">
        <f>+O40+P60</f>
        <v>-36089306</v>
      </c>
      <c r="Q39" s="2">
        <f>+P40+Q60</f>
        <v>-36228712</v>
      </c>
      <c r="R39" s="2">
        <f>+O39</f>
        <v>-36024597</v>
      </c>
      <c r="S39" s="2">
        <f>+Q40+S60</f>
        <v>-36501497</v>
      </c>
      <c r="T39" s="2">
        <f>+S40+T60</f>
        <v>-36501497</v>
      </c>
      <c r="U39" s="2">
        <f>+T40+U60</f>
        <v>-36501497</v>
      </c>
      <c r="V39" s="2">
        <f>+S39</f>
        <v>-36501497</v>
      </c>
      <c r="W39" s="2">
        <f>+G39</f>
        <v>-36277769</v>
      </c>
      <c r="X39" s="2">
        <v>-36458596</v>
      </c>
      <c r="Y39" s="2">
        <f>+W39-X39</f>
        <v>180827</v>
      </c>
      <c r="Z39" s="34">
        <f>+IF(X39&lt;&gt;0,+(Y39/X39)*100,0)</f>
        <v>-0.49597905525489794</v>
      </c>
      <c r="AA39" s="35">
        <v>-36458596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-38167101</v>
      </c>
      <c r="F40" s="45">
        <f t="shared" si="4"/>
        <v>-52250808</v>
      </c>
      <c r="G40" s="45">
        <f t="shared" si="4"/>
        <v>-36270886</v>
      </c>
      <c r="H40" s="45">
        <f t="shared" si="4"/>
        <v>-35991891</v>
      </c>
      <c r="I40" s="45">
        <f t="shared" si="4"/>
        <v>-35969340</v>
      </c>
      <c r="J40" s="45">
        <f>+I40</f>
        <v>-35969340</v>
      </c>
      <c r="K40" s="45">
        <f t="shared" si="4"/>
        <v>-35948579</v>
      </c>
      <c r="L40" s="45">
        <f t="shared" si="4"/>
        <v>-35915492</v>
      </c>
      <c r="M40" s="45">
        <f t="shared" si="4"/>
        <v>-36024597</v>
      </c>
      <c r="N40" s="45">
        <f>+M40</f>
        <v>-36024597</v>
      </c>
      <c r="O40" s="45">
        <f t="shared" si="4"/>
        <v>-36089306</v>
      </c>
      <c r="P40" s="45">
        <f t="shared" si="4"/>
        <v>-36228712</v>
      </c>
      <c r="Q40" s="45">
        <f t="shared" si="4"/>
        <v>-36501497</v>
      </c>
      <c r="R40" s="45">
        <f>+Q40</f>
        <v>-36501497</v>
      </c>
      <c r="S40" s="45">
        <f t="shared" si="4"/>
        <v>-36501497</v>
      </c>
      <c r="T40" s="45">
        <f t="shared" si="4"/>
        <v>-36501497</v>
      </c>
      <c r="U40" s="45">
        <f t="shared" si="4"/>
        <v>-36501497</v>
      </c>
      <c r="V40" s="45">
        <f>+U40</f>
        <v>-36501497</v>
      </c>
      <c r="W40" s="45">
        <f>+V40</f>
        <v>-36501497</v>
      </c>
      <c r="X40" s="45">
        <f t="shared" si="4"/>
        <v>-45322174</v>
      </c>
      <c r="Y40" s="45">
        <f t="shared" si="4"/>
        <v>9001502</v>
      </c>
      <c r="Z40" s="46">
        <f>+IF(X40&lt;&gt;0,+(Y40/X40)*100,0)</f>
        <v>-19.861143465889349</v>
      </c>
      <c r="AA40" s="47">
        <f t="shared" si="4"/>
        <v>-52250808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-36277769</v>
      </c>
      <c r="H60">
        <v>-180825</v>
      </c>
      <c r="J60">
        <v>-36277769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4016673</v>
      </c>
      <c r="F7" s="20">
        <v>7711306</v>
      </c>
      <c r="G7" s="20"/>
      <c r="H7" s="20"/>
      <c r="I7" s="20"/>
      <c r="J7" s="20"/>
      <c r="K7" s="20">
        <v>1393357</v>
      </c>
      <c r="L7" s="20"/>
      <c r="M7" s="20"/>
      <c r="N7" s="20">
        <v>1393357</v>
      </c>
      <c r="O7" s="20"/>
      <c r="P7" s="20"/>
      <c r="Q7" s="20"/>
      <c r="R7" s="20"/>
      <c r="S7" s="20"/>
      <c r="T7" s="20"/>
      <c r="U7" s="20"/>
      <c r="V7" s="20"/>
      <c r="W7" s="20">
        <v>1393357</v>
      </c>
      <c r="X7" s="20">
        <v>5783481</v>
      </c>
      <c r="Y7" s="20">
        <v>-4390124</v>
      </c>
      <c r="Z7" s="21">
        <v>-75.90798690269753</v>
      </c>
      <c r="AA7" s="22">
        <v>7711306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3978</v>
      </c>
      <c r="Y8" s="20">
        <v>-3978</v>
      </c>
      <c r="Z8" s="21">
        <v>-100</v>
      </c>
      <c r="AA8" s="22">
        <v>5300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-1517941</v>
      </c>
      <c r="F14" s="20">
        <v>-768085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-576072</v>
      </c>
      <c r="Y14" s="20">
        <v>576072</v>
      </c>
      <c r="Z14" s="21">
        <v>-100</v>
      </c>
      <c r="AA14" s="22">
        <v>-768085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2498732</v>
      </c>
      <c r="F17" s="28">
        <f t="shared" si="0"/>
        <v>6948521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1393357</v>
      </c>
      <c r="L17" s="28">
        <f t="shared" si="0"/>
        <v>0</v>
      </c>
      <c r="M17" s="28">
        <f t="shared" si="0"/>
        <v>0</v>
      </c>
      <c r="N17" s="28">
        <f t="shared" si="0"/>
        <v>1393357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1393357</v>
      </c>
      <c r="X17" s="28">
        <f t="shared" si="0"/>
        <v>5211387</v>
      </c>
      <c r="Y17" s="28">
        <f t="shared" si="0"/>
        <v>-3818030</v>
      </c>
      <c r="Z17" s="29">
        <f>+IF(X17&lt;&gt;0,+(Y17/X17)*100,0)</f>
        <v>-73.26322148019328</v>
      </c>
      <c r="AA17" s="30">
        <f>SUM(AA6:AA16)</f>
        <v>6948521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2498732</v>
      </c>
      <c r="F38" s="2">
        <f t="shared" si="3"/>
        <v>6948521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1393357</v>
      </c>
      <c r="L38" s="2">
        <f t="shared" si="3"/>
        <v>0</v>
      </c>
      <c r="M38" s="2">
        <f t="shared" si="3"/>
        <v>0</v>
      </c>
      <c r="N38" s="2">
        <f t="shared" si="3"/>
        <v>1393357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1393357</v>
      </c>
      <c r="X38" s="2">
        <f t="shared" si="3"/>
        <v>5211387</v>
      </c>
      <c r="Y38" s="2">
        <f t="shared" si="3"/>
        <v>-3818030</v>
      </c>
      <c r="Z38" s="34">
        <f>+IF(X38&lt;&gt;0,+(Y38/X38)*100,0)</f>
        <v>-73.26322148019328</v>
      </c>
      <c r="AA38" s="35">
        <f>+AA17+AA27+AA36</f>
        <v>6948521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1393357</v>
      </c>
      <c r="M39" s="2">
        <f>+L40+M60</f>
        <v>1393357</v>
      </c>
      <c r="N39" s="2">
        <f>+K39</f>
        <v>0</v>
      </c>
      <c r="O39" s="2">
        <f>+M40+O60</f>
        <v>1393357</v>
      </c>
      <c r="P39" s="2">
        <f>+O40+P60</f>
        <v>1393357</v>
      </c>
      <c r="Q39" s="2">
        <f>+P40+Q60</f>
        <v>1393357</v>
      </c>
      <c r="R39" s="2">
        <f>+O39</f>
        <v>1393357</v>
      </c>
      <c r="S39" s="2">
        <f>+Q40+S60</f>
        <v>1393357</v>
      </c>
      <c r="T39" s="2">
        <f>+S40+T60</f>
        <v>1393357</v>
      </c>
      <c r="U39" s="2">
        <f>+T40+U60</f>
        <v>1393357</v>
      </c>
      <c r="V39" s="2">
        <f>+S39</f>
        <v>1393357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2498732</v>
      </c>
      <c r="F40" s="45">
        <f t="shared" si="4"/>
        <v>6948521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1393357</v>
      </c>
      <c r="L40" s="45">
        <f t="shared" si="4"/>
        <v>1393357</v>
      </c>
      <c r="M40" s="45">
        <f t="shared" si="4"/>
        <v>1393357</v>
      </c>
      <c r="N40" s="45">
        <f>+M40</f>
        <v>1393357</v>
      </c>
      <c r="O40" s="45">
        <f t="shared" si="4"/>
        <v>1393357</v>
      </c>
      <c r="P40" s="45">
        <f t="shared" si="4"/>
        <v>1393357</v>
      </c>
      <c r="Q40" s="45">
        <f t="shared" si="4"/>
        <v>1393357</v>
      </c>
      <c r="R40" s="45">
        <f>+Q40</f>
        <v>1393357</v>
      </c>
      <c r="S40" s="45">
        <f t="shared" si="4"/>
        <v>1393357</v>
      </c>
      <c r="T40" s="45">
        <f t="shared" si="4"/>
        <v>1393357</v>
      </c>
      <c r="U40" s="45">
        <f t="shared" si="4"/>
        <v>1393357</v>
      </c>
      <c r="V40" s="45">
        <f>+U40</f>
        <v>1393357</v>
      </c>
      <c r="W40" s="45">
        <f>+V40</f>
        <v>1393357</v>
      </c>
      <c r="X40" s="45">
        <f t="shared" si="4"/>
        <v>5211387</v>
      </c>
      <c r="Y40" s="45">
        <f t="shared" si="4"/>
        <v>-3818030</v>
      </c>
      <c r="Z40" s="46">
        <f>+IF(X40&lt;&gt;0,+(Y40/X40)*100,0)</f>
        <v>-73.26322148019328</v>
      </c>
      <c r="AA40" s="47">
        <f t="shared" si="4"/>
        <v>6948521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22608044</v>
      </c>
      <c r="D7" s="18"/>
      <c r="E7" s="19">
        <v>26806645</v>
      </c>
      <c r="F7" s="20">
        <v>26806645</v>
      </c>
      <c r="G7" s="20">
        <v>1856681</v>
      </c>
      <c r="H7" s="20">
        <v>2342169</v>
      </c>
      <c r="I7" s="20">
        <v>2243845</v>
      </c>
      <c r="J7" s="20">
        <v>6442695</v>
      </c>
      <c r="K7" s="20">
        <v>2432634</v>
      </c>
      <c r="L7" s="20">
        <v>2323061</v>
      </c>
      <c r="M7" s="20">
        <v>2179453</v>
      </c>
      <c r="N7" s="20">
        <v>6935148</v>
      </c>
      <c r="O7" s="20">
        <v>2509934</v>
      </c>
      <c r="P7" s="20">
        <v>2261203</v>
      </c>
      <c r="Q7" s="20">
        <v>2230527</v>
      </c>
      <c r="R7" s="20">
        <v>7001664</v>
      </c>
      <c r="S7" s="20"/>
      <c r="T7" s="20"/>
      <c r="U7" s="20"/>
      <c r="V7" s="20"/>
      <c r="W7" s="20">
        <v>20379507</v>
      </c>
      <c r="X7" s="20">
        <v>20104992</v>
      </c>
      <c r="Y7" s="20">
        <v>274515</v>
      </c>
      <c r="Z7" s="21">
        <v>1.3654071585803169</v>
      </c>
      <c r="AA7" s="22">
        <v>26806645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209756</v>
      </c>
      <c r="D9" s="18"/>
      <c r="E9" s="19"/>
      <c r="F9" s="20"/>
      <c r="G9" s="20">
        <v>59940</v>
      </c>
      <c r="H9" s="20">
        <v>60194</v>
      </c>
      <c r="I9" s="20">
        <v>62390</v>
      </c>
      <c r="J9" s="20">
        <v>182524</v>
      </c>
      <c r="K9" s="20">
        <v>73681</v>
      </c>
      <c r="L9" s="20">
        <v>59508</v>
      </c>
      <c r="M9" s="20">
        <v>44026</v>
      </c>
      <c r="N9" s="20">
        <v>177215</v>
      </c>
      <c r="O9" s="20">
        <v>43712</v>
      </c>
      <c r="P9" s="20">
        <v>179</v>
      </c>
      <c r="Q9" s="20">
        <v>261</v>
      </c>
      <c r="R9" s="20">
        <v>44152</v>
      </c>
      <c r="S9" s="20"/>
      <c r="T9" s="20"/>
      <c r="U9" s="20"/>
      <c r="V9" s="20"/>
      <c r="W9" s="20">
        <v>403891</v>
      </c>
      <c r="X9" s="20"/>
      <c r="Y9" s="20">
        <v>403891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-16672491</v>
      </c>
      <c r="D14" s="18"/>
      <c r="E14" s="19">
        <v>-23459536</v>
      </c>
      <c r="F14" s="20">
        <v>-23561461</v>
      </c>
      <c r="G14" s="20">
        <v>-2137074</v>
      </c>
      <c r="H14" s="20">
        <v>-1960299</v>
      </c>
      <c r="I14" s="20">
        <v>-1091480</v>
      </c>
      <c r="J14" s="20">
        <v>-5188853</v>
      </c>
      <c r="K14" s="20">
        <v>-2736905</v>
      </c>
      <c r="L14" s="20"/>
      <c r="M14" s="20">
        <v>-1661357</v>
      </c>
      <c r="N14" s="20">
        <v>-4398262</v>
      </c>
      <c r="O14" s="20">
        <v>-1160734</v>
      </c>
      <c r="P14" s="20">
        <v>-2755927</v>
      </c>
      <c r="Q14" s="20">
        <v>-1769773</v>
      </c>
      <c r="R14" s="20">
        <v>-5686434</v>
      </c>
      <c r="S14" s="20"/>
      <c r="T14" s="20"/>
      <c r="U14" s="20"/>
      <c r="V14" s="20"/>
      <c r="W14" s="20">
        <v>-15273549</v>
      </c>
      <c r="X14" s="20">
        <v>-17635428</v>
      </c>
      <c r="Y14" s="20">
        <v>2361879</v>
      </c>
      <c r="Z14" s="21">
        <v>-13.392807931851724</v>
      </c>
      <c r="AA14" s="22">
        <v>-23561461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6145309</v>
      </c>
      <c r="D17" s="26">
        <f>SUM(D6:D16)</f>
        <v>0</v>
      </c>
      <c r="E17" s="27">
        <f t="shared" si="0"/>
        <v>3347109</v>
      </c>
      <c r="F17" s="28">
        <f t="shared" si="0"/>
        <v>3245184</v>
      </c>
      <c r="G17" s="28">
        <f t="shared" si="0"/>
        <v>-220453</v>
      </c>
      <c r="H17" s="28">
        <f t="shared" si="0"/>
        <v>442064</v>
      </c>
      <c r="I17" s="28">
        <f t="shared" si="0"/>
        <v>1214755</v>
      </c>
      <c r="J17" s="28">
        <f t="shared" si="0"/>
        <v>1436366</v>
      </c>
      <c r="K17" s="28">
        <f t="shared" si="0"/>
        <v>-230590</v>
      </c>
      <c r="L17" s="28">
        <f t="shared" si="0"/>
        <v>2382569</v>
      </c>
      <c r="M17" s="28">
        <f t="shared" si="0"/>
        <v>562122</v>
      </c>
      <c r="N17" s="28">
        <f t="shared" si="0"/>
        <v>2714101</v>
      </c>
      <c r="O17" s="28">
        <f t="shared" si="0"/>
        <v>1392912</v>
      </c>
      <c r="P17" s="28">
        <f t="shared" si="0"/>
        <v>-494545</v>
      </c>
      <c r="Q17" s="28">
        <f t="shared" si="0"/>
        <v>461015</v>
      </c>
      <c r="R17" s="28">
        <f t="shared" si="0"/>
        <v>1359382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5509849</v>
      </c>
      <c r="X17" s="28">
        <f t="shared" si="0"/>
        <v>2469564</v>
      </c>
      <c r="Y17" s="28">
        <f t="shared" si="0"/>
        <v>3040285</v>
      </c>
      <c r="Z17" s="29">
        <f>+IF(X17&lt;&gt;0,+(Y17/X17)*100,0)</f>
        <v>123.1101927303767</v>
      </c>
      <c r="AA17" s="30">
        <f>SUM(AA6:AA16)</f>
        <v>3245184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6145309</v>
      </c>
      <c r="D38" s="32">
        <f>+D17+D27+D36</f>
        <v>0</v>
      </c>
      <c r="E38" s="33">
        <f t="shared" si="3"/>
        <v>3347109</v>
      </c>
      <c r="F38" s="2">
        <f t="shared" si="3"/>
        <v>3245184</v>
      </c>
      <c r="G38" s="2">
        <f t="shared" si="3"/>
        <v>-220453</v>
      </c>
      <c r="H38" s="2">
        <f t="shared" si="3"/>
        <v>442064</v>
      </c>
      <c r="I38" s="2">
        <f t="shared" si="3"/>
        <v>1214755</v>
      </c>
      <c r="J38" s="2">
        <f t="shared" si="3"/>
        <v>1436366</v>
      </c>
      <c r="K38" s="2">
        <f t="shared" si="3"/>
        <v>-230590</v>
      </c>
      <c r="L38" s="2">
        <f t="shared" si="3"/>
        <v>2382569</v>
      </c>
      <c r="M38" s="2">
        <f t="shared" si="3"/>
        <v>562122</v>
      </c>
      <c r="N38" s="2">
        <f t="shared" si="3"/>
        <v>2714101</v>
      </c>
      <c r="O38" s="2">
        <f t="shared" si="3"/>
        <v>1392912</v>
      </c>
      <c r="P38" s="2">
        <f t="shared" si="3"/>
        <v>-494545</v>
      </c>
      <c r="Q38" s="2">
        <f t="shared" si="3"/>
        <v>461015</v>
      </c>
      <c r="R38" s="2">
        <f t="shared" si="3"/>
        <v>1359382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5509849</v>
      </c>
      <c r="X38" s="2">
        <f t="shared" si="3"/>
        <v>2469564</v>
      </c>
      <c r="Y38" s="2">
        <f t="shared" si="3"/>
        <v>3040285</v>
      </c>
      <c r="Z38" s="34">
        <f>+IF(X38&lt;&gt;0,+(Y38/X38)*100,0)</f>
        <v>123.1101927303767</v>
      </c>
      <c r="AA38" s="35">
        <f>+AA17+AA27+AA36</f>
        <v>3245184</v>
      </c>
    </row>
    <row r="39" spans="1:27" x14ac:dyDescent="0.25">
      <c r="A39" s="23" t="s">
        <v>60</v>
      </c>
      <c r="B39" s="17"/>
      <c r="C39" s="32">
        <v>11215307</v>
      </c>
      <c r="D39" s="32"/>
      <c r="E39" s="33">
        <v>11215307</v>
      </c>
      <c r="F39" s="2">
        <v>17325725</v>
      </c>
      <c r="G39" s="2">
        <v>17325725</v>
      </c>
      <c r="H39" s="2">
        <f>+G40+H60</f>
        <v>17105272</v>
      </c>
      <c r="I39" s="2">
        <f>+H40+I60</f>
        <v>17547336</v>
      </c>
      <c r="J39" s="2">
        <f>+G39</f>
        <v>17325725</v>
      </c>
      <c r="K39" s="2">
        <f>+I40+K60</f>
        <v>18762091</v>
      </c>
      <c r="L39" s="2">
        <f>+K40+L60</f>
        <v>18531501</v>
      </c>
      <c r="M39" s="2">
        <f>+L40+M60</f>
        <v>20914070</v>
      </c>
      <c r="N39" s="2">
        <f>+K39</f>
        <v>18762091</v>
      </c>
      <c r="O39" s="2">
        <f>+M40+O60</f>
        <v>21476192</v>
      </c>
      <c r="P39" s="2">
        <f>+O40+P60</f>
        <v>22869104</v>
      </c>
      <c r="Q39" s="2">
        <f>+P40+Q60</f>
        <v>22374559</v>
      </c>
      <c r="R39" s="2">
        <f>+O39</f>
        <v>21476192</v>
      </c>
      <c r="S39" s="2">
        <f>+Q40+S60</f>
        <v>22835574</v>
      </c>
      <c r="T39" s="2">
        <f>+S40+T60</f>
        <v>22835574</v>
      </c>
      <c r="U39" s="2">
        <f>+T40+U60</f>
        <v>22835574</v>
      </c>
      <c r="V39" s="2">
        <f>+S39</f>
        <v>22835574</v>
      </c>
      <c r="W39" s="2">
        <f>+G39</f>
        <v>17325725</v>
      </c>
      <c r="X39" s="2">
        <v>17325725</v>
      </c>
      <c r="Y39" s="2">
        <f>+W39-X39</f>
        <v>0</v>
      </c>
      <c r="Z39" s="34">
        <f>+IF(X39&lt;&gt;0,+(Y39/X39)*100,0)</f>
        <v>0</v>
      </c>
      <c r="AA39" s="35">
        <v>17325725</v>
      </c>
    </row>
    <row r="40" spans="1:27" x14ac:dyDescent="0.25">
      <c r="A40" s="41" t="s">
        <v>62</v>
      </c>
      <c r="B40" s="42" t="s">
        <v>61</v>
      </c>
      <c r="C40" s="43">
        <f>+C38+C39</f>
        <v>17360616</v>
      </c>
      <c r="D40" s="43">
        <f t="shared" ref="D40:AA40" si="4">+D38+D39</f>
        <v>0</v>
      </c>
      <c r="E40" s="44">
        <f t="shared" si="4"/>
        <v>14562416</v>
      </c>
      <c r="F40" s="45">
        <f t="shared" si="4"/>
        <v>20570909</v>
      </c>
      <c r="G40" s="45">
        <f t="shared" si="4"/>
        <v>17105272</v>
      </c>
      <c r="H40" s="45">
        <f t="shared" si="4"/>
        <v>17547336</v>
      </c>
      <c r="I40" s="45">
        <f t="shared" si="4"/>
        <v>18762091</v>
      </c>
      <c r="J40" s="45">
        <f>+I40</f>
        <v>18762091</v>
      </c>
      <c r="K40" s="45">
        <f t="shared" si="4"/>
        <v>18531501</v>
      </c>
      <c r="L40" s="45">
        <f t="shared" si="4"/>
        <v>20914070</v>
      </c>
      <c r="M40" s="45">
        <f t="shared" si="4"/>
        <v>21476192</v>
      </c>
      <c r="N40" s="45">
        <f>+M40</f>
        <v>21476192</v>
      </c>
      <c r="O40" s="45">
        <f t="shared" si="4"/>
        <v>22869104</v>
      </c>
      <c r="P40" s="45">
        <f t="shared" si="4"/>
        <v>22374559</v>
      </c>
      <c r="Q40" s="45">
        <f t="shared" si="4"/>
        <v>22835574</v>
      </c>
      <c r="R40" s="45">
        <f>+Q40</f>
        <v>22835574</v>
      </c>
      <c r="S40" s="45">
        <f t="shared" si="4"/>
        <v>22835574</v>
      </c>
      <c r="T40" s="45">
        <f t="shared" si="4"/>
        <v>22835574</v>
      </c>
      <c r="U40" s="45">
        <f t="shared" si="4"/>
        <v>22835574</v>
      </c>
      <c r="V40" s="45">
        <f>+U40</f>
        <v>22835574</v>
      </c>
      <c r="W40" s="45">
        <f>+V40</f>
        <v>22835574</v>
      </c>
      <c r="X40" s="45">
        <f t="shared" si="4"/>
        <v>19795289</v>
      </c>
      <c r="Y40" s="45">
        <f t="shared" si="4"/>
        <v>3040285</v>
      </c>
      <c r="Z40" s="46">
        <f>+IF(X40&lt;&gt;0,+(Y40/X40)*100,0)</f>
        <v>15.358629015216701</v>
      </c>
      <c r="AA40" s="47">
        <f t="shared" si="4"/>
        <v>20570909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17325725</v>
      </c>
      <c r="J60">
        <v>17325725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1642737</v>
      </c>
      <c r="F7" s="20">
        <v>1086771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815076</v>
      </c>
      <c r="Y7" s="20">
        <v>-815076</v>
      </c>
      <c r="Z7" s="21">
        <v>-100</v>
      </c>
      <c r="AA7" s="22">
        <v>1086771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-8476445</v>
      </c>
      <c r="F14" s="20">
        <v>-16261820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-12196368</v>
      </c>
      <c r="Y14" s="20">
        <v>12196368</v>
      </c>
      <c r="Z14" s="21">
        <v>-100</v>
      </c>
      <c r="AA14" s="22">
        <v>-16261820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-6833708</v>
      </c>
      <c r="F17" s="28">
        <f t="shared" si="0"/>
        <v>-15175049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-11381292</v>
      </c>
      <c r="Y17" s="28">
        <f t="shared" si="0"/>
        <v>11381292</v>
      </c>
      <c r="Z17" s="29">
        <f>+IF(X17&lt;&gt;0,+(Y17/X17)*100,0)</f>
        <v>-100</v>
      </c>
      <c r="AA17" s="30">
        <f>SUM(AA6:AA16)</f>
        <v>-15175049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-6833708</v>
      </c>
      <c r="F38" s="2">
        <f t="shared" si="3"/>
        <v>-15175049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-11381292</v>
      </c>
      <c r="Y38" s="2">
        <f t="shared" si="3"/>
        <v>11381292</v>
      </c>
      <c r="Z38" s="34">
        <f>+IF(X38&lt;&gt;0,+(Y38/X38)*100,0)</f>
        <v>-100</v>
      </c>
      <c r="AA38" s="35">
        <f>+AA17+AA27+AA36</f>
        <v>-15175049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-6833708</v>
      </c>
      <c r="F40" s="45">
        <f t="shared" si="4"/>
        <v>-15175049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-11381292</v>
      </c>
      <c r="Y40" s="45">
        <f t="shared" si="4"/>
        <v>11381292</v>
      </c>
      <c r="Z40" s="46">
        <f>+IF(X40&lt;&gt;0,+(Y40/X40)*100,0)</f>
        <v>-100</v>
      </c>
      <c r="AA40" s="47">
        <f t="shared" si="4"/>
        <v>-15175049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9592584</v>
      </c>
      <c r="F7" s="20">
        <v>9592584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7194438</v>
      </c>
      <c r="Y7" s="20">
        <v>-7194438</v>
      </c>
      <c r="Z7" s="21">
        <v>-100</v>
      </c>
      <c r="AA7" s="22">
        <v>9592584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-76706698</v>
      </c>
      <c r="D14" s="18"/>
      <c r="E14" s="19">
        <v>-8678696</v>
      </c>
      <c r="F14" s="20">
        <v>-11944886</v>
      </c>
      <c r="G14" s="20">
        <v>-9252893</v>
      </c>
      <c r="H14" s="20">
        <v>-7779532</v>
      </c>
      <c r="I14" s="20">
        <v>-8108738</v>
      </c>
      <c r="J14" s="20">
        <v>-25141163</v>
      </c>
      <c r="K14" s="20">
        <v>-7893036</v>
      </c>
      <c r="L14" s="20">
        <v>-8422456</v>
      </c>
      <c r="M14" s="20">
        <v>-8121489</v>
      </c>
      <c r="N14" s="20">
        <v>-24436981</v>
      </c>
      <c r="O14" s="20">
        <v>-7561902</v>
      </c>
      <c r="P14" s="20">
        <v>-8294415</v>
      </c>
      <c r="Q14" s="20">
        <v>-7978445</v>
      </c>
      <c r="R14" s="20">
        <v>-23834762</v>
      </c>
      <c r="S14" s="20"/>
      <c r="T14" s="20"/>
      <c r="U14" s="20"/>
      <c r="V14" s="20"/>
      <c r="W14" s="20">
        <v>-73412906</v>
      </c>
      <c r="X14" s="20">
        <v>-8958663</v>
      </c>
      <c r="Y14" s="20">
        <v>-64454243</v>
      </c>
      <c r="Z14" s="21">
        <v>719.4627479569217</v>
      </c>
      <c r="AA14" s="22">
        <v>-11944886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-76706698</v>
      </c>
      <c r="D17" s="26">
        <f>SUM(D6:D16)</f>
        <v>0</v>
      </c>
      <c r="E17" s="27">
        <f t="shared" si="0"/>
        <v>913888</v>
      </c>
      <c r="F17" s="28">
        <f t="shared" si="0"/>
        <v>-2352302</v>
      </c>
      <c r="G17" s="28">
        <f t="shared" si="0"/>
        <v>-9252893</v>
      </c>
      <c r="H17" s="28">
        <f t="shared" si="0"/>
        <v>-7779532</v>
      </c>
      <c r="I17" s="28">
        <f t="shared" si="0"/>
        <v>-8108738</v>
      </c>
      <c r="J17" s="28">
        <f t="shared" si="0"/>
        <v>-25141163</v>
      </c>
      <c r="K17" s="28">
        <f t="shared" si="0"/>
        <v>-7893036</v>
      </c>
      <c r="L17" s="28">
        <f t="shared" si="0"/>
        <v>-8422456</v>
      </c>
      <c r="M17" s="28">
        <f t="shared" si="0"/>
        <v>-8121489</v>
      </c>
      <c r="N17" s="28">
        <f t="shared" si="0"/>
        <v>-24436981</v>
      </c>
      <c r="O17" s="28">
        <f t="shared" si="0"/>
        <v>-7561902</v>
      </c>
      <c r="P17" s="28">
        <f t="shared" si="0"/>
        <v>-8294415</v>
      </c>
      <c r="Q17" s="28">
        <f t="shared" si="0"/>
        <v>-7978445</v>
      </c>
      <c r="R17" s="28">
        <f t="shared" si="0"/>
        <v>-23834762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-73412906</v>
      </c>
      <c r="X17" s="28">
        <f t="shared" si="0"/>
        <v>-1764225</v>
      </c>
      <c r="Y17" s="28">
        <f t="shared" si="0"/>
        <v>-71648681</v>
      </c>
      <c r="Z17" s="29">
        <f>+IF(X17&lt;&gt;0,+(Y17/X17)*100,0)</f>
        <v>4061.1985999518206</v>
      </c>
      <c r="AA17" s="30">
        <f>SUM(AA6:AA16)</f>
        <v>-2352302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-76706698</v>
      </c>
      <c r="D38" s="32">
        <f>+D17+D27+D36</f>
        <v>0</v>
      </c>
      <c r="E38" s="33">
        <f t="shared" si="3"/>
        <v>913888</v>
      </c>
      <c r="F38" s="2">
        <f t="shared" si="3"/>
        <v>-2352302</v>
      </c>
      <c r="G38" s="2">
        <f t="shared" si="3"/>
        <v>-9252893</v>
      </c>
      <c r="H38" s="2">
        <f t="shared" si="3"/>
        <v>-7779532</v>
      </c>
      <c r="I38" s="2">
        <f t="shared" si="3"/>
        <v>-8108738</v>
      </c>
      <c r="J38" s="2">
        <f t="shared" si="3"/>
        <v>-25141163</v>
      </c>
      <c r="K38" s="2">
        <f t="shared" si="3"/>
        <v>-7893036</v>
      </c>
      <c r="L38" s="2">
        <f t="shared" si="3"/>
        <v>-8422456</v>
      </c>
      <c r="M38" s="2">
        <f t="shared" si="3"/>
        <v>-8121489</v>
      </c>
      <c r="N38" s="2">
        <f t="shared" si="3"/>
        <v>-24436981</v>
      </c>
      <c r="O38" s="2">
        <f t="shared" si="3"/>
        <v>-7561902</v>
      </c>
      <c r="P38" s="2">
        <f t="shared" si="3"/>
        <v>-8294415</v>
      </c>
      <c r="Q38" s="2">
        <f t="shared" si="3"/>
        <v>-7978445</v>
      </c>
      <c r="R38" s="2">
        <f t="shared" si="3"/>
        <v>-23834762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-73412906</v>
      </c>
      <c r="X38" s="2">
        <f t="shared" si="3"/>
        <v>-1764225</v>
      </c>
      <c r="Y38" s="2">
        <f t="shared" si="3"/>
        <v>-71648681</v>
      </c>
      <c r="Z38" s="34">
        <f>+IF(X38&lt;&gt;0,+(Y38/X38)*100,0)</f>
        <v>4061.1985999518206</v>
      </c>
      <c r="AA38" s="35">
        <f>+AA17+AA27+AA36</f>
        <v>-2352302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-9252893</v>
      </c>
      <c r="I39" s="2">
        <f>+H40+I60</f>
        <v>-17032425</v>
      </c>
      <c r="J39" s="2">
        <f>+G39</f>
        <v>0</v>
      </c>
      <c r="K39" s="2">
        <f>+I40+K60</f>
        <v>-25141163</v>
      </c>
      <c r="L39" s="2">
        <f>+K40+L60</f>
        <v>-33034199</v>
      </c>
      <c r="M39" s="2">
        <f>+L40+M60</f>
        <v>-41456655</v>
      </c>
      <c r="N39" s="2">
        <f>+K39</f>
        <v>-25141163</v>
      </c>
      <c r="O39" s="2">
        <f>+M40+O60</f>
        <v>-49578144</v>
      </c>
      <c r="P39" s="2">
        <f>+O40+P60</f>
        <v>-57140046</v>
      </c>
      <c r="Q39" s="2">
        <f>+P40+Q60</f>
        <v>-65434461</v>
      </c>
      <c r="R39" s="2">
        <f>+O39</f>
        <v>-49578144</v>
      </c>
      <c r="S39" s="2">
        <f>+Q40+S60</f>
        <v>-73412906</v>
      </c>
      <c r="T39" s="2">
        <f>+S40+T60</f>
        <v>-73412906</v>
      </c>
      <c r="U39" s="2">
        <f>+T40+U60</f>
        <v>-73412906</v>
      </c>
      <c r="V39" s="2">
        <f>+S39</f>
        <v>-73412906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-76706698</v>
      </c>
      <c r="D40" s="43">
        <f t="shared" ref="D40:AA40" si="4">+D38+D39</f>
        <v>0</v>
      </c>
      <c r="E40" s="44">
        <f t="shared" si="4"/>
        <v>913888</v>
      </c>
      <c r="F40" s="45">
        <f t="shared" si="4"/>
        <v>-2352302</v>
      </c>
      <c r="G40" s="45">
        <f t="shared" si="4"/>
        <v>-9252893</v>
      </c>
      <c r="H40" s="45">
        <f t="shared" si="4"/>
        <v>-17032425</v>
      </c>
      <c r="I40" s="45">
        <f t="shared" si="4"/>
        <v>-25141163</v>
      </c>
      <c r="J40" s="45">
        <f>+I40</f>
        <v>-25141163</v>
      </c>
      <c r="K40" s="45">
        <f t="shared" si="4"/>
        <v>-33034199</v>
      </c>
      <c r="L40" s="45">
        <f t="shared" si="4"/>
        <v>-41456655</v>
      </c>
      <c r="M40" s="45">
        <f t="shared" si="4"/>
        <v>-49578144</v>
      </c>
      <c r="N40" s="45">
        <f>+M40</f>
        <v>-49578144</v>
      </c>
      <c r="O40" s="45">
        <f t="shared" si="4"/>
        <v>-57140046</v>
      </c>
      <c r="P40" s="45">
        <f t="shared" si="4"/>
        <v>-65434461</v>
      </c>
      <c r="Q40" s="45">
        <f t="shared" si="4"/>
        <v>-73412906</v>
      </c>
      <c r="R40" s="45">
        <f>+Q40</f>
        <v>-73412906</v>
      </c>
      <c r="S40" s="45">
        <f t="shared" si="4"/>
        <v>-73412906</v>
      </c>
      <c r="T40" s="45">
        <f t="shared" si="4"/>
        <v>-73412906</v>
      </c>
      <c r="U40" s="45">
        <f t="shared" si="4"/>
        <v>-73412906</v>
      </c>
      <c r="V40" s="45">
        <f>+U40</f>
        <v>-73412906</v>
      </c>
      <c r="W40" s="45">
        <f>+V40</f>
        <v>-73412906</v>
      </c>
      <c r="X40" s="45">
        <f t="shared" si="4"/>
        <v>-1764225</v>
      </c>
      <c r="Y40" s="45">
        <f t="shared" si="4"/>
        <v>-71648681</v>
      </c>
      <c r="Z40" s="46">
        <f>+IF(X40&lt;&gt;0,+(Y40/X40)*100,0)</f>
        <v>4061.1985999518206</v>
      </c>
      <c r="AA40" s="47">
        <f t="shared" si="4"/>
        <v>-2352302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469953</v>
      </c>
      <c r="F7" s="20">
        <v>326924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245196</v>
      </c>
      <c r="Y7" s="20">
        <v>-245196</v>
      </c>
      <c r="Z7" s="21">
        <v>-100</v>
      </c>
      <c r="AA7" s="22">
        <v>326924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18000</v>
      </c>
      <c r="F8" s="20">
        <v>35652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26739</v>
      </c>
      <c r="Y8" s="20">
        <v>-26739</v>
      </c>
      <c r="Z8" s="21">
        <v>-100</v>
      </c>
      <c r="AA8" s="22">
        <v>35652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-3353943</v>
      </c>
      <c r="F14" s="20">
        <v>-5848502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-4386366</v>
      </c>
      <c r="Y14" s="20">
        <v>4386366</v>
      </c>
      <c r="Z14" s="21">
        <v>-100</v>
      </c>
      <c r="AA14" s="22">
        <v>-5848502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-2865990</v>
      </c>
      <c r="F17" s="28">
        <f t="shared" si="0"/>
        <v>-5485926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-4114431</v>
      </c>
      <c r="Y17" s="28">
        <f t="shared" si="0"/>
        <v>4114431</v>
      </c>
      <c r="Z17" s="29">
        <f>+IF(X17&lt;&gt;0,+(Y17/X17)*100,0)</f>
        <v>-100</v>
      </c>
      <c r="AA17" s="30">
        <f>SUM(AA6:AA16)</f>
        <v>-5485926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-409000</v>
      </c>
      <c r="F26" s="20">
        <v>-409000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-306756</v>
      </c>
      <c r="Y26" s="20">
        <v>306756</v>
      </c>
      <c r="Z26" s="21">
        <v>-100</v>
      </c>
      <c r="AA26" s="22">
        <v>-409000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-409000</v>
      </c>
      <c r="F27" s="28">
        <f t="shared" si="1"/>
        <v>-409000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-306756</v>
      </c>
      <c r="Y27" s="28">
        <f t="shared" si="1"/>
        <v>306756</v>
      </c>
      <c r="Z27" s="29">
        <f>+IF(X27&lt;&gt;0,+(Y27/X27)*100,0)</f>
        <v>-100</v>
      </c>
      <c r="AA27" s="30">
        <f>SUM(AA21:AA26)</f>
        <v>-409000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-3274990</v>
      </c>
      <c r="F38" s="2">
        <f t="shared" si="3"/>
        <v>-5894926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-4421187</v>
      </c>
      <c r="Y38" s="2">
        <f t="shared" si="3"/>
        <v>4421187</v>
      </c>
      <c r="Z38" s="34">
        <f>+IF(X38&lt;&gt;0,+(Y38/X38)*100,0)</f>
        <v>-100</v>
      </c>
      <c r="AA38" s="35">
        <f>+AA17+AA27+AA36</f>
        <v>-5894926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-3274990</v>
      </c>
      <c r="F40" s="45">
        <f t="shared" si="4"/>
        <v>-5894926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-4421187</v>
      </c>
      <c r="Y40" s="45">
        <f t="shared" si="4"/>
        <v>4421187</v>
      </c>
      <c r="Z40" s="46">
        <f>+IF(X40&lt;&gt;0,+(Y40/X40)*100,0)</f>
        <v>-100</v>
      </c>
      <c r="AA40" s="47">
        <f t="shared" si="4"/>
        <v>-5894926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298153</v>
      </c>
      <c r="M7" s="20">
        <v>3666</v>
      </c>
      <c r="N7" s="20">
        <v>301819</v>
      </c>
      <c r="O7" s="20">
        <v>-280823</v>
      </c>
      <c r="P7" s="20">
        <v>7103</v>
      </c>
      <c r="Q7" s="20">
        <v>5654</v>
      </c>
      <c r="R7" s="20">
        <v>-268066</v>
      </c>
      <c r="S7" s="20"/>
      <c r="T7" s="20"/>
      <c r="U7" s="20"/>
      <c r="V7" s="20"/>
      <c r="W7" s="20">
        <v>33753</v>
      </c>
      <c r="X7" s="20"/>
      <c r="Y7" s="20">
        <v>33753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-3168543</v>
      </c>
      <c r="F14" s="20">
        <v>-3369061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26602</v>
      </c>
      <c r="Q14" s="20">
        <v>33417</v>
      </c>
      <c r="R14" s="20">
        <v>60019</v>
      </c>
      <c r="S14" s="20"/>
      <c r="T14" s="20"/>
      <c r="U14" s="20"/>
      <c r="V14" s="20"/>
      <c r="W14" s="20">
        <v>60019</v>
      </c>
      <c r="X14" s="20">
        <v>-2526795</v>
      </c>
      <c r="Y14" s="20">
        <v>2586814</v>
      </c>
      <c r="Z14" s="21">
        <v>-102.37530151832657</v>
      </c>
      <c r="AA14" s="22">
        <v>-3369061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-3168543</v>
      </c>
      <c r="F17" s="28">
        <f t="shared" si="0"/>
        <v>-3369061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298153</v>
      </c>
      <c r="M17" s="28">
        <f t="shared" si="0"/>
        <v>3666</v>
      </c>
      <c r="N17" s="28">
        <f t="shared" si="0"/>
        <v>301819</v>
      </c>
      <c r="O17" s="28">
        <f t="shared" si="0"/>
        <v>-280823</v>
      </c>
      <c r="P17" s="28">
        <f t="shared" si="0"/>
        <v>33705</v>
      </c>
      <c r="Q17" s="28">
        <f t="shared" si="0"/>
        <v>39071</v>
      </c>
      <c r="R17" s="28">
        <f t="shared" si="0"/>
        <v>-208047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93772</v>
      </c>
      <c r="X17" s="28">
        <f t="shared" si="0"/>
        <v>-2526795</v>
      </c>
      <c r="Y17" s="28">
        <f t="shared" si="0"/>
        <v>2620567</v>
      </c>
      <c r="Z17" s="29">
        <f>+IF(X17&lt;&gt;0,+(Y17/X17)*100,0)</f>
        <v>-103.71110438322064</v>
      </c>
      <c r="AA17" s="30">
        <f>SUM(AA6:AA16)</f>
        <v>-3369061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-735569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-735569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-3904112</v>
      </c>
      <c r="F38" s="2">
        <f t="shared" si="3"/>
        <v>-3369061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298153</v>
      </c>
      <c r="M38" s="2">
        <f t="shared" si="3"/>
        <v>3666</v>
      </c>
      <c r="N38" s="2">
        <f t="shared" si="3"/>
        <v>301819</v>
      </c>
      <c r="O38" s="2">
        <f t="shared" si="3"/>
        <v>-280823</v>
      </c>
      <c r="P38" s="2">
        <f t="shared" si="3"/>
        <v>33705</v>
      </c>
      <c r="Q38" s="2">
        <f t="shared" si="3"/>
        <v>39071</v>
      </c>
      <c r="R38" s="2">
        <f t="shared" si="3"/>
        <v>-208047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93772</v>
      </c>
      <c r="X38" s="2">
        <f t="shared" si="3"/>
        <v>-2526795</v>
      </c>
      <c r="Y38" s="2">
        <f t="shared" si="3"/>
        <v>2620567</v>
      </c>
      <c r="Z38" s="34">
        <f>+IF(X38&lt;&gt;0,+(Y38/X38)*100,0)</f>
        <v>-103.71110438322064</v>
      </c>
      <c r="AA38" s="35">
        <f>+AA17+AA27+AA36</f>
        <v>-3369061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298153</v>
      </c>
      <c r="N39" s="2">
        <f>+K39</f>
        <v>0</v>
      </c>
      <c r="O39" s="2">
        <f>+M40+O60</f>
        <v>301819</v>
      </c>
      <c r="P39" s="2">
        <f>+O40+P60</f>
        <v>20996</v>
      </c>
      <c r="Q39" s="2">
        <f>+P40+Q60</f>
        <v>54701</v>
      </c>
      <c r="R39" s="2">
        <f>+O39</f>
        <v>301819</v>
      </c>
      <c r="S39" s="2">
        <f>+Q40+S60</f>
        <v>93772</v>
      </c>
      <c r="T39" s="2">
        <f>+S40+T60</f>
        <v>93772</v>
      </c>
      <c r="U39" s="2">
        <f>+T40+U60</f>
        <v>93772</v>
      </c>
      <c r="V39" s="2">
        <f>+S39</f>
        <v>93772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-3904112</v>
      </c>
      <c r="F40" s="45">
        <f t="shared" si="4"/>
        <v>-3369061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298153</v>
      </c>
      <c r="M40" s="45">
        <f t="shared" si="4"/>
        <v>301819</v>
      </c>
      <c r="N40" s="45">
        <f>+M40</f>
        <v>301819</v>
      </c>
      <c r="O40" s="45">
        <f t="shared" si="4"/>
        <v>20996</v>
      </c>
      <c r="P40" s="45">
        <f t="shared" si="4"/>
        <v>54701</v>
      </c>
      <c r="Q40" s="45">
        <f t="shared" si="4"/>
        <v>93772</v>
      </c>
      <c r="R40" s="45">
        <f>+Q40</f>
        <v>93772</v>
      </c>
      <c r="S40" s="45">
        <f t="shared" si="4"/>
        <v>93772</v>
      </c>
      <c r="T40" s="45">
        <f t="shared" si="4"/>
        <v>93772</v>
      </c>
      <c r="U40" s="45">
        <f t="shared" si="4"/>
        <v>93772</v>
      </c>
      <c r="V40" s="45">
        <f>+U40</f>
        <v>93772</v>
      </c>
      <c r="W40" s="45">
        <f>+V40</f>
        <v>93772</v>
      </c>
      <c r="X40" s="45">
        <f t="shared" si="4"/>
        <v>-2526795</v>
      </c>
      <c r="Y40" s="45">
        <f t="shared" si="4"/>
        <v>2620567</v>
      </c>
      <c r="Z40" s="46">
        <f>+IF(X40&lt;&gt;0,+(Y40/X40)*100,0)</f>
        <v>-103.71110438322064</v>
      </c>
      <c r="AA40" s="47">
        <f t="shared" si="4"/>
        <v>-3369061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7358700</v>
      </c>
      <c r="F7" s="20">
        <v>5241141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3930858</v>
      </c>
      <c r="Y7" s="20">
        <v>-3930858</v>
      </c>
      <c r="Z7" s="21">
        <v>-100</v>
      </c>
      <c r="AA7" s="22">
        <v>5241141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19607007</v>
      </c>
      <c r="F9" s="20">
        <v>19607007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14705253</v>
      </c>
      <c r="Y9" s="20">
        <v>-14705253</v>
      </c>
      <c r="Z9" s="21">
        <v>-100</v>
      </c>
      <c r="AA9" s="22">
        <v>19607007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-17044799</v>
      </c>
      <c r="F14" s="20">
        <v>-16295699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-12221775</v>
      </c>
      <c r="Y14" s="20">
        <v>12221775</v>
      </c>
      <c r="Z14" s="21">
        <v>-100</v>
      </c>
      <c r="AA14" s="22">
        <v>-16295699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9920908</v>
      </c>
      <c r="F17" s="28">
        <f t="shared" si="0"/>
        <v>8552449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6414336</v>
      </c>
      <c r="Y17" s="28">
        <f t="shared" si="0"/>
        <v>-6414336</v>
      </c>
      <c r="Z17" s="29">
        <f>+IF(X17&lt;&gt;0,+(Y17/X17)*100,0)</f>
        <v>-100</v>
      </c>
      <c r="AA17" s="30">
        <f>SUM(AA6:AA16)</f>
        <v>8552449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-117500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-37503</v>
      </c>
      <c r="Y26" s="20">
        <v>37503</v>
      </c>
      <c r="Z26" s="21">
        <v>-100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-117500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-37503</v>
      </c>
      <c r="Y27" s="28">
        <f t="shared" si="1"/>
        <v>37503</v>
      </c>
      <c r="Z27" s="29">
        <f>+IF(X27&lt;&gt;0,+(Y27/X27)*100,0)</f>
        <v>-100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9803408</v>
      </c>
      <c r="F38" s="2">
        <f t="shared" si="3"/>
        <v>8502449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6376833</v>
      </c>
      <c r="Y38" s="2">
        <f t="shared" si="3"/>
        <v>-6376833</v>
      </c>
      <c r="Z38" s="34">
        <f>+IF(X38&lt;&gt;0,+(Y38/X38)*100,0)</f>
        <v>-100</v>
      </c>
      <c r="AA38" s="35">
        <f>+AA17+AA27+AA36</f>
        <v>8502449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9803408</v>
      </c>
      <c r="F40" s="45">
        <f t="shared" si="4"/>
        <v>8502449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6376833</v>
      </c>
      <c r="Y40" s="45">
        <f t="shared" si="4"/>
        <v>-6376833</v>
      </c>
      <c r="Z40" s="46">
        <f>+IF(X40&lt;&gt;0,+(Y40/X40)*100,0)</f>
        <v>-100</v>
      </c>
      <c r="AA40" s="47">
        <f t="shared" si="4"/>
        <v>8502449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1322776</v>
      </c>
      <c r="F7" s="20">
        <v>1322776</v>
      </c>
      <c r="G7" s="20"/>
      <c r="H7" s="20"/>
      <c r="I7" s="20"/>
      <c r="J7" s="20"/>
      <c r="K7" s="20">
        <v>248371</v>
      </c>
      <c r="L7" s="20">
        <v>196670</v>
      </c>
      <c r="M7" s="20">
        <v>163901</v>
      </c>
      <c r="N7" s="20">
        <v>608942</v>
      </c>
      <c r="O7" s="20"/>
      <c r="P7" s="20"/>
      <c r="Q7" s="20"/>
      <c r="R7" s="20"/>
      <c r="S7" s="20"/>
      <c r="T7" s="20"/>
      <c r="U7" s="20"/>
      <c r="V7" s="20"/>
      <c r="W7" s="20">
        <v>608942</v>
      </c>
      <c r="X7" s="20">
        <v>992079</v>
      </c>
      <c r="Y7" s="20">
        <v>-383137</v>
      </c>
      <c r="Z7" s="21">
        <v>-38.6196058983206</v>
      </c>
      <c r="AA7" s="22">
        <v>1322776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1906000</v>
      </c>
      <c r="F9" s="20">
        <v>1906000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1429497</v>
      </c>
      <c r="Y9" s="20">
        <v>-1429497</v>
      </c>
      <c r="Z9" s="21">
        <v>-100</v>
      </c>
      <c r="AA9" s="22">
        <v>1906000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-11141278</v>
      </c>
      <c r="F14" s="20">
        <v>-11041278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-8280945</v>
      </c>
      <c r="Y14" s="20">
        <v>8280945</v>
      </c>
      <c r="Z14" s="21">
        <v>-100</v>
      </c>
      <c r="AA14" s="22">
        <v>-11041278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-7912502</v>
      </c>
      <c r="F17" s="28">
        <f t="shared" si="0"/>
        <v>-7812502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248371</v>
      </c>
      <c r="L17" s="28">
        <f t="shared" si="0"/>
        <v>196670</v>
      </c>
      <c r="M17" s="28">
        <f t="shared" si="0"/>
        <v>163901</v>
      </c>
      <c r="N17" s="28">
        <f t="shared" si="0"/>
        <v>608942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608942</v>
      </c>
      <c r="X17" s="28">
        <f t="shared" si="0"/>
        <v>-5859369</v>
      </c>
      <c r="Y17" s="28">
        <f t="shared" si="0"/>
        <v>6468311</v>
      </c>
      <c r="Z17" s="29">
        <f>+IF(X17&lt;&gt;0,+(Y17/X17)*100,0)</f>
        <v>-110.39262077537701</v>
      </c>
      <c r="AA17" s="30">
        <f>SUM(AA6:AA16)</f>
        <v>-7812502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-150003</v>
      </c>
      <c r="Y26" s="20">
        <v>150003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-150003</v>
      </c>
      <c r="Y27" s="28">
        <f t="shared" si="1"/>
        <v>150003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-8112502</v>
      </c>
      <c r="F38" s="2">
        <f t="shared" si="3"/>
        <v>-8012502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248371</v>
      </c>
      <c r="L38" s="2">
        <f t="shared" si="3"/>
        <v>196670</v>
      </c>
      <c r="M38" s="2">
        <f t="shared" si="3"/>
        <v>163901</v>
      </c>
      <c r="N38" s="2">
        <f t="shared" si="3"/>
        <v>608942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608942</v>
      </c>
      <c r="X38" s="2">
        <f t="shared" si="3"/>
        <v>-6009372</v>
      </c>
      <c r="Y38" s="2">
        <f t="shared" si="3"/>
        <v>6618314</v>
      </c>
      <c r="Z38" s="34">
        <f>+IF(X38&lt;&gt;0,+(Y38/X38)*100,0)</f>
        <v>-110.13320526670674</v>
      </c>
      <c r="AA38" s="35">
        <f>+AA17+AA27+AA36</f>
        <v>-8012502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248371</v>
      </c>
      <c r="M39" s="2">
        <f>+L40+M60</f>
        <v>445041</v>
      </c>
      <c r="N39" s="2">
        <f>+K39</f>
        <v>0</v>
      </c>
      <c r="O39" s="2">
        <f>+M40+O60</f>
        <v>608942</v>
      </c>
      <c r="P39" s="2">
        <f>+O40+P60</f>
        <v>608942</v>
      </c>
      <c r="Q39" s="2">
        <f>+P40+Q60</f>
        <v>608942</v>
      </c>
      <c r="R39" s="2">
        <f>+O39</f>
        <v>608942</v>
      </c>
      <c r="S39" s="2">
        <f>+Q40+S60</f>
        <v>608942</v>
      </c>
      <c r="T39" s="2">
        <f>+S40+T60</f>
        <v>608942</v>
      </c>
      <c r="U39" s="2">
        <f>+T40+U60</f>
        <v>608942</v>
      </c>
      <c r="V39" s="2">
        <f>+S39</f>
        <v>608942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-8112502</v>
      </c>
      <c r="F40" s="45">
        <f t="shared" si="4"/>
        <v>-8012502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248371</v>
      </c>
      <c r="L40" s="45">
        <f t="shared" si="4"/>
        <v>445041</v>
      </c>
      <c r="M40" s="45">
        <f t="shared" si="4"/>
        <v>608942</v>
      </c>
      <c r="N40" s="45">
        <f>+M40</f>
        <v>608942</v>
      </c>
      <c r="O40" s="45">
        <f t="shared" si="4"/>
        <v>608942</v>
      </c>
      <c r="P40" s="45">
        <f t="shared" si="4"/>
        <v>608942</v>
      </c>
      <c r="Q40" s="45">
        <f t="shared" si="4"/>
        <v>608942</v>
      </c>
      <c r="R40" s="45">
        <f>+Q40</f>
        <v>608942</v>
      </c>
      <c r="S40" s="45">
        <f t="shared" si="4"/>
        <v>608942</v>
      </c>
      <c r="T40" s="45">
        <f t="shared" si="4"/>
        <v>608942</v>
      </c>
      <c r="U40" s="45">
        <f t="shared" si="4"/>
        <v>608942</v>
      </c>
      <c r="V40" s="45">
        <f>+U40</f>
        <v>608942</v>
      </c>
      <c r="W40" s="45">
        <f>+V40</f>
        <v>608942</v>
      </c>
      <c r="X40" s="45">
        <f t="shared" si="4"/>
        <v>-6009372</v>
      </c>
      <c r="Y40" s="45">
        <f t="shared" si="4"/>
        <v>6618314</v>
      </c>
      <c r="Z40" s="46">
        <f>+IF(X40&lt;&gt;0,+(Y40/X40)*100,0)</f>
        <v>-110.13320526670674</v>
      </c>
      <c r="AA40" s="47">
        <f t="shared" si="4"/>
        <v>-8012502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487739</v>
      </c>
      <c r="F7" s="20">
        <v>487739</v>
      </c>
      <c r="G7" s="20"/>
      <c r="H7" s="20"/>
      <c r="I7" s="20"/>
      <c r="J7" s="20"/>
      <c r="K7" s="20"/>
      <c r="L7" s="20"/>
      <c r="M7" s="20">
        <v>19656</v>
      </c>
      <c r="N7" s="20">
        <v>19656</v>
      </c>
      <c r="O7" s="20"/>
      <c r="P7" s="20"/>
      <c r="Q7" s="20"/>
      <c r="R7" s="20"/>
      <c r="S7" s="20"/>
      <c r="T7" s="20"/>
      <c r="U7" s="20"/>
      <c r="V7" s="20"/>
      <c r="W7" s="20">
        <v>19656</v>
      </c>
      <c r="X7" s="20">
        <v>365805</v>
      </c>
      <c r="Y7" s="20">
        <v>-346149</v>
      </c>
      <c r="Z7" s="21">
        <v>-94.626645343830731</v>
      </c>
      <c r="AA7" s="22">
        <v>487739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2012000</v>
      </c>
      <c r="F9" s="20">
        <v>2012000</v>
      </c>
      <c r="G9" s="20"/>
      <c r="H9" s="20"/>
      <c r="I9" s="20"/>
      <c r="J9" s="20"/>
      <c r="K9" s="20"/>
      <c r="L9" s="20"/>
      <c r="M9" s="20">
        <v>1408000</v>
      </c>
      <c r="N9" s="20">
        <v>1408000</v>
      </c>
      <c r="O9" s="20"/>
      <c r="P9" s="20">
        <v>604000</v>
      </c>
      <c r="Q9" s="20"/>
      <c r="R9" s="20">
        <v>604000</v>
      </c>
      <c r="S9" s="20"/>
      <c r="T9" s="20"/>
      <c r="U9" s="20"/>
      <c r="V9" s="20"/>
      <c r="W9" s="20">
        <v>2012000</v>
      </c>
      <c r="X9" s="20">
        <v>1509003</v>
      </c>
      <c r="Y9" s="20">
        <v>502997</v>
      </c>
      <c r="Z9" s="21">
        <v>33.333068257650908</v>
      </c>
      <c r="AA9" s="22">
        <v>2012000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-346000</v>
      </c>
      <c r="D14" s="18"/>
      <c r="E14" s="19">
        <v>-7565430</v>
      </c>
      <c r="F14" s="20">
        <v>-6792630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-5094477</v>
      </c>
      <c r="Y14" s="20">
        <v>5094477</v>
      </c>
      <c r="Z14" s="21">
        <v>-100</v>
      </c>
      <c r="AA14" s="22">
        <v>-6792630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-346000</v>
      </c>
      <c r="D17" s="26">
        <f>SUM(D6:D16)</f>
        <v>0</v>
      </c>
      <c r="E17" s="27">
        <f t="shared" si="0"/>
        <v>-5065691</v>
      </c>
      <c r="F17" s="28">
        <f t="shared" si="0"/>
        <v>-4292891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1427656</v>
      </c>
      <c r="N17" s="28">
        <f t="shared" si="0"/>
        <v>1427656</v>
      </c>
      <c r="O17" s="28">
        <f t="shared" si="0"/>
        <v>0</v>
      </c>
      <c r="P17" s="28">
        <f t="shared" si="0"/>
        <v>604000</v>
      </c>
      <c r="Q17" s="28">
        <f t="shared" si="0"/>
        <v>0</v>
      </c>
      <c r="R17" s="28">
        <f t="shared" si="0"/>
        <v>604000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2031656</v>
      </c>
      <c r="X17" s="28">
        <f t="shared" si="0"/>
        <v>-3219669</v>
      </c>
      <c r="Y17" s="28">
        <f t="shared" si="0"/>
        <v>5251325</v>
      </c>
      <c r="Z17" s="29">
        <f>+IF(X17&lt;&gt;0,+(Y17/X17)*100,0)</f>
        <v>-163.10139334198638</v>
      </c>
      <c r="AA17" s="30">
        <f>SUM(AA6:AA16)</f>
        <v>-4292891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-564363</v>
      </c>
      <c r="F26" s="20">
        <v>-422338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-316755</v>
      </c>
      <c r="Y26" s="20">
        <v>316755</v>
      </c>
      <c r="Z26" s="21">
        <v>-100</v>
      </c>
      <c r="AA26" s="22">
        <v>-422338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-564363</v>
      </c>
      <c r="F27" s="28">
        <f t="shared" si="1"/>
        <v>-422338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-316755</v>
      </c>
      <c r="Y27" s="28">
        <f t="shared" si="1"/>
        <v>316755</v>
      </c>
      <c r="Z27" s="29">
        <f>+IF(X27&lt;&gt;0,+(Y27/X27)*100,0)</f>
        <v>-100</v>
      </c>
      <c r="AA27" s="30">
        <f>SUM(AA21:AA26)</f>
        <v>-422338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-346000</v>
      </c>
      <c r="D38" s="32">
        <f>+D17+D27+D36</f>
        <v>0</v>
      </c>
      <c r="E38" s="33">
        <f t="shared" si="3"/>
        <v>-5630054</v>
      </c>
      <c r="F38" s="2">
        <f t="shared" si="3"/>
        <v>-4715229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1427656</v>
      </c>
      <c r="N38" s="2">
        <f t="shared" si="3"/>
        <v>1427656</v>
      </c>
      <c r="O38" s="2">
        <f t="shared" si="3"/>
        <v>0</v>
      </c>
      <c r="P38" s="2">
        <f t="shared" si="3"/>
        <v>604000</v>
      </c>
      <c r="Q38" s="2">
        <f t="shared" si="3"/>
        <v>0</v>
      </c>
      <c r="R38" s="2">
        <f t="shared" si="3"/>
        <v>604000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2031656</v>
      </c>
      <c r="X38" s="2">
        <f t="shared" si="3"/>
        <v>-3536424</v>
      </c>
      <c r="Y38" s="2">
        <f t="shared" si="3"/>
        <v>5568080</v>
      </c>
      <c r="Z38" s="34">
        <f>+IF(X38&lt;&gt;0,+(Y38/X38)*100,0)</f>
        <v>-157.449446107141</v>
      </c>
      <c r="AA38" s="35">
        <f>+AA17+AA27+AA36</f>
        <v>-4715229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1427656</v>
      </c>
      <c r="P39" s="2">
        <f>+O40+P60</f>
        <v>1427656</v>
      </c>
      <c r="Q39" s="2">
        <f>+P40+Q60</f>
        <v>2031656</v>
      </c>
      <c r="R39" s="2">
        <f>+O39</f>
        <v>1427656</v>
      </c>
      <c r="S39" s="2">
        <f>+Q40+S60</f>
        <v>2031656</v>
      </c>
      <c r="T39" s="2">
        <f>+S40+T60</f>
        <v>2031656</v>
      </c>
      <c r="U39" s="2">
        <f>+T40+U60</f>
        <v>2031656</v>
      </c>
      <c r="V39" s="2">
        <f>+S39</f>
        <v>2031656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-346000</v>
      </c>
      <c r="D40" s="43">
        <f t="shared" ref="D40:AA40" si="4">+D38+D39</f>
        <v>0</v>
      </c>
      <c r="E40" s="44">
        <f t="shared" si="4"/>
        <v>-5630054</v>
      </c>
      <c r="F40" s="45">
        <f t="shared" si="4"/>
        <v>-4715229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1427656</v>
      </c>
      <c r="N40" s="45">
        <f>+M40</f>
        <v>1427656</v>
      </c>
      <c r="O40" s="45">
        <f t="shared" si="4"/>
        <v>1427656</v>
      </c>
      <c r="P40" s="45">
        <f t="shared" si="4"/>
        <v>2031656</v>
      </c>
      <c r="Q40" s="45">
        <f t="shared" si="4"/>
        <v>2031656</v>
      </c>
      <c r="R40" s="45">
        <f>+Q40</f>
        <v>2031656</v>
      </c>
      <c r="S40" s="45">
        <f t="shared" si="4"/>
        <v>2031656</v>
      </c>
      <c r="T40" s="45">
        <f t="shared" si="4"/>
        <v>2031656</v>
      </c>
      <c r="U40" s="45">
        <f t="shared" si="4"/>
        <v>2031656</v>
      </c>
      <c r="V40" s="45">
        <f>+U40</f>
        <v>2031656</v>
      </c>
      <c r="W40" s="45">
        <f>+V40</f>
        <v>2031656</v>
      </c>
      <c r="X40" s="45">
        <f t="shared" si="4"/>
        <v>-3536424</v>
      </c>
      <c r="Y40" s="45">
        <f t="shared" si="4"/>
        <v>5568080</v>
      </c>
      <c r="Z40" s="46">
        <f>+IF(X40&lt;&gt;0,+(Y40/X40)*100,0)</f>
        <v>-157.449446107141</v>
      </c>
      <c r="AA40" s="47">
        <f t="shared" si="4"/>
        <v>-4715229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55533693</v>
      </c>
      <c r="D7" s="18"/>
      <c r="E7" s="19">
        <v>123292686</v>
      </c>
      <c r="F7" s="20">
        <v>123033567</v>
      </c>
      <c r="G7" s="20">
        <v>4459475</v>
      </c>
      <c r="H7" s="20">
        <v>4463336</v>
      </c>
      <c r="I7" s="20">
        <v>4134103</v>
      </c>
      <c r="J7" s="20">
        <v>13056914</v>
      </c>
      <c r="K7" s="20">
        <v>3765483</v>
      </c>
      <c r="L7" s="20">
        <v>4414767</v>
      </c>
      <c r="M7" s="20">
        <v>3881244</v>
      </c>
      <c r="N7" s="20">
        <v>12061494</v>
      </c>
      <c r="O7" s="20">
        <v>4905060</v>
      </c>
      <c r="P7" s="20">
        <v>3980883</v>
      </c>
      <c r="Q7" s="20">
        <v>3868857</v>
      </c>
      <c r="R7" s="20">
        <v>12754800</v>
      </c>
      <c r="S7" s="20"/>
      <c r="T7" s="20"/>
      <c r="U7" s="20"/>
      <c r="V7" s="20"/>
      <c r="W7" s="20">
        <v>37873208</v>
      </c>
      <c r="X7" s="20">
        <v>48017157</v>
      </c>
      <c r="Y7" s="20">
        <v>-10143949</v>
      </c>
      <c r="Z7" s="21">
        <v>-21.125675974527187</v>
      </c>
      <c r="AA7" s="22">
        <v>123033567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50065</v>
      </c>
      <c r="F8" s="20">
        <v>69972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39142</v>
      </c>
      <c r="Y8" s="20">
        <v>-39142</v>
      </c>
      <c r="Z8" s="21">
        <v>-100</v>
      </c>
      <c r="AA8" s="22">
        <v>69972</v>
      </c>
    </row>
    <row r="9" spans="1:27" x14ac:dyDescent="0.25">
      <c r="A9" s="23" t="s">
        <v>37</v>
      </c>
      <c r="B9" s="17" t="s">
        <v>6</v>
      </c>
      <c r="C9" s="18">
        <v>94387800</v>
      </c>
      <c r="D9" s="18"/>
      <c r="E9" s="19">
        <v>100005100</v>
      </c>
      <c r="F9" s="20">
        <v>100005100</v>
      </c>
      <c r="G9" s="20">
        <v>41234750</v>
      </c>
      <c r="H9" s="20"/>
      <c r="I9" s="20"/>
      <c r="J9" s="20">
        <v>41234750</v>
      </c>
      <c r="K9" s="20"/>
      <c r="L9" s="20"/>
      <c r="M9" s="20">
        <v>32987800</v>
      </c>
      <c r="N9" s="20">
        <v>32987800</v>
      </c>
      <c r="O9" s="20"/>
      <c r="P9" s="20"/>
      <c r="Q9" s="20">
        <v>24740850</v>
      </c>
      <c r="R9" s="20">
        <v>24740850</v>
      </c>
      <c r="S9" s="20"/>
      <c r="T9" s="20"/>
      <c r="U9" s="20"/>
      <c r="V9" s="20"/>
      <c r="W9" s="20">
        <v>98963400</v>
      </c>
      <c r="X9" s="20">
        <v>138982749</v>
      </c>
      <c r="Y9" s="20">
        <v>-40019349</v>
      </c>
      <c r="Z9" s="21">
        <v>-28.794472183018915</v>
      </c>
      <c r="AA9" s="22">
        <v>100005100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10724000</v>
      </c>
      <c r="F10" s="20">
        <v>6024000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5153268</v>
      </c>
      <c r="Y10" s="20">
        <v>-5153268</v>
      </c>
      <c r="Z10" s="21">
        <v>-100</v>
      </c>
      <c r="AA10" s="22">
        <v>6024000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-3791839</v>
      </c>
      <c r="D14" s="18"/>
      <c r="E14" s="19">
        <v>-133116545</v>
      </c>
      <c r="F14" s="20">
        <v>-139222310</v>
      </c>
      <c r="G14" s="20">
        <v>-980336</v>
      </c>
      <c r="H14" s="20">
        <v>-20545293</v>
      </c>
      <c r="I14" s="20">
        <v>-479299</v>
      </c>
      <c r="J14" s="20">
        <v>-22004928</v>
      </c>
      <c r="K14" s="20">
        <v>-191372</v>
      </c>
      <c r="L14" s="20">
        <v>-5264776</v>
      </c>
      <c r="M14" s="20">
        <v>-1188193</v>
      </c>
      <c r="N14" s="20">
        <v>-6644341</v>
      </c>
      <c r="O14" s="20">
        <v>-336826</v>
      </c>
      <c r="P14" s="20">
        <v>-1693320</v>
      </c>
      <c r="Q14" s="20">
        <v>-366283</v>
      </c>
      <c r="R14" s="20">
        <v>-2396429</v>
      </c>
      <c r="S14" s="20"/>
      <c r="T14" s="20"/>
      <c r="U14" s="20"/>
      <c r="V14" s="20"/>
      <c r="W14" s="20">
        <v>-31045698</v>
      </c>
      <c r="X14" s="20">
        <v>-95443749</v>
      </c>
      <c r="Y14" s="20">
        <v>64398051</v>
      </c>
      <c r="Z14" s="21">
        <v>-67.472256354892352</v>
      </c>
      <c r="AA14" s="22">
        <v>-139222310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-235600</v>
      </c>
      <c r="F15" s="20">
        <v>-286500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-214912</v>
      </c>
      <c r="Y15" s="20">
        <v>214912</v>
      </c>
      <c r="Z15" s="21">
        <v>-100</v>
      </c>
      <c r="AA15" s="22">
        <v>-286500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146129654</v>
      </c>
      <c r="D17" s="26">
        <f>SUM(D6:D16)</f>
        <v>0</v>
      </c>
      <c r="E17" s="27">
        <f t="shared" si="0"/>
        <v>100719706</v>
      </c>
      <c r="F17" s="28">
        <f t="shared" si="0"/>
        <v>89623829</v>
      </c>
      <c r="G17" s="28">
        <f t="shared" si="0"/>
        <v>44713889</v>
      </c>
      <c r="H17" s="28">
        <f t="shared" si="0"/>
        <v>-16081957</v>
      </c>
      <c r="I17" s="28">
        <f t="shared" si="0"/>
        <v>3654804</v>
      </c>
      <c r="J17" s="28">
        <f t="shared" si="0"/>
        <v>32286736</v>
      </c>
      <c r="K17" s="28">
        <f t="shared" si="0"/>
        <v>3574111</v>
      </c>
      <c r="L17" s="28">
        <f t="shared" si="0"/>
        <v>-850009</v>
      </c>
      <c r="M17" s="28">
        <f t="shared" si="0"/>
        <v>35680851</v>
      </c>
      <c r="N17" s="28">
        <f t="shared" si="0"/>
        <v>38404953</v>
      </c>
      <c r="O17" s="28">
        <f t="shared" si="0"/>
        <v>4568234</v>
      </c>
      <c r="P17" s="28">
        <f t="shared" si="0"/>
        <v>2287563</v>
      </c>
      <c r="Q17" s="28">
        <f t="shared" si="0"/>
        <v>28243424</v>
      </c>
      <c r="R17" s="28">
        <f t="shared" si="0"/>
        <v>35099221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105790910</v>
      </c>
      <c r="X17" s="28">
        <f t="shared" si="0"/>
        <v>96533655</v>
      </c>
      <c r="Y17" s="28">
        <f t="shared" si="0"/>
        <v>9257255</v>
      </c>
      <c r="Z17" s="29">
        <f>+IF(X17&lt;&gt;0,+(Y17/X17)*100,0)</f>
        <v>9.5896659046008352</v>
      </c>
      <c r="AA17" s="30">
        <f>SUM(AA6:AA16)</f>
        <v>89623829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-245313</v>
      </c>
      <c r="D26" s="18"/>
      <c r="E26" s="19">
        <v>-14064500</v>
      </c>
      <c r="F26" s="20">
        <v>-8659500</v>
      </c>
      <c r="G26" s="20">
        <v>-1805940</v>
      </c>
      <c r="H26" s="20">
        <v>-2226478</v>
      </c>
      <c r="I26" s="20"/>
      <c r="J26" s="20">
        <v>-4032418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-4032418</v>
      </c>
      <c r="X26" s="20">
        <v>-2226478</v>
      </c>
      <c r="Y26" s="20">
        <v>-1805940</v>
      </c>
      <c r="Z26" s="21">
        <v>81.111962480653304</v>
      </c>
      <c r="AA26" s="22">
        <v>-8659500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-245313</v>
      </c>
      <c r="D27" s="26">
        <f>SUM(D21:D26)</f>
        <v>0</v>
      </c>
      <c r="E27" s="27">
        <f t="shared" si="1"/>
        <v>-14064500</v>
      </c>
      <c r="F27" s="28">
        <f t="shared" si="1"/>
        <v>-8659500</v>
      </c>
      <c r="G27" s="28">
        <f t="shared" si="1"/>
        <v>-1805940</v>
      </c>
      <c r="H27" s="28">
        <f t="shared" si="1"/>
        <v>-2226478</v>
      </c>
      <c r="I27" s="28">
        <f t="shared" si="1"/>
        <v>0</v>
      </c>
      <c r="J27" s="28">
        <f t="shared" si="1"/>
        <v>-4032418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-4032418</v>
      </c>
      <c r="X27" s="28">
        <f t="shared" si="1"/>
        <v>-2226478</v>
      </c>
      <c r="Y27" s="28">
        <f t="shared" si="1"/>
        <v>-1805940</v>
      </c>
      <c r="Z27" s="29">
        <f>+IF(X27&lt;&gt;0,+(Y27/X27)*100,0)</f>
        <v>81.111962480653304</v>
      </c>
      <c r="AA27" s="30">
        <f>SUM(AA21:AA26)</f>
        <v>-8659500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145884341</v>
      </c>
      <c r="D38" s="32">
        <f>+D17+D27+D36</f>
        <v>0</v>
      </c>
      <c r="E38" s="33">
        <f t="shared" si="3"/>
        <v>86655206</v>
      </c>
      <c r="F38" s="2">
        <f t="shared" si="3"/>
        <v>80964329</v>
      </c>
      <c r="G38" s="2">
        <f t="shared" si="3"/>
        <v>42907949</v>
      </c>
      <c r="H38" s="2">
        <f t="shared" si="3"/>
        <v>-18308435</v>
      </c>
      <c r="I38" s="2">
        <f t="shared" si="3"/>
        <v>3654804</v>
      </c>
      <c r="J38" s="2">
        <f t="shared" si="3"/>
        <v>28254318</v>
      </c>
      <c r="K38" s="2">
        <f t="shared" si="3"/>
        <v>3574111</v>
      </c>
      <c r="L38" s="2">
        <f t="shared" si="3"/>
        <v>-850009</v>
      </c>
      <c r="M38" s="2">
        <f t="shared" si="3"/>
        <v>35680851</v>
      </c>
      <c r="N38" s="2">
        <f t="shared" si="3"/>
        <v>38404953</v>
      </c>
      <c r="O38" s="2">
        <f t="shared" si="3"/>
        <v>4568234</v>
      </c>
      <c r="P38" s="2">
        <f t="shared" si="3"/>
        <v>2287563</v>
      </c>
      <c r="Q38" s="2">
        <f t="shared" si="3"/>
        <v>28243424</v>
      </c>
      <c r="R38" s="2">
        <f t="shared" si="3"/>
        <v>35099221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101758492</v>
      </c>
      <c r="X38" s="2">
        <f t="shared" si="3"/>
        <v>94307177</v>
      </c>
      <c r="Y38" s="2">
        <f t="shared" si="3"/>
        <v>7451315</v>
      </c>
      <c r="Z38" s="34">
        <f>+IF(X38&lt;&gt;0,+(Y38/X38)*100,0)</f>
        <v>7.901111280215714</v>
      </c>
      <c r="AA38" s="35">
        <f>+AA17+AA27+AA36</f>
        <v>80964329</v>
      </c>
    </row>
    <row r="39" spans="1:27" x14ac:dyDescent="0.25">
      <c r="A39" s="23" t="s">
        <v>60</v>
      </c>
      <c r="B39" s="17"/>
      <c r="C39" s="32">
        <v>198676946</v>
      </c>
      <c r="D39" s="32"/>
      <c r="E39" s="33">
        <v>266522222</v>
      </c>
      <c r="F39" s="2">
        <v>348353126</v>
      </c>
      <c r="G39" s="2">
        <v>348353126</v>
      </c>
      <c r="H39" s="2">
        <f>+G40+H60</f>
        <v>391261075</v>
      </c>
      <c r="I39" s="2">
        <f>+H40+I60</f>
        <v>372952640</v>
      </c>
      <c r="J39" s="2">
        <f>+G39</f>
        <v>348353126</v>
      </c>
      <c r="K39" s="2">
        <f>+I40+K60</f>
        <v>376607444</v>
      </c>
      <c r="L39" s="2">
        <f>+K40+L60</f>
        <v>380181555</v>
      </c>
      <c r="M39" s="2">
        <f>+L40+M60</f>
        <v>379331546</v>
      </c>
      <c r="N39" s="2">
        <f>+K39</f>
        <v>376607444</v>
      </c>
      <c r="O39" s="2">
        <f>+M40+O60</f>
        <v>415012397</v>
      </c>
      <c r="P39" s="2">
        <f>+O40+P60</f>
        <v>419580631</v>
      </c>
      <c r="Q39" s="2">
        <f>+P40+Q60</f>
        <v>421868194</v>
      </c>
      <c r="R39" s="2">
        <f>+O39</f>
        <v>415012397</v>
      </c>
      <c r="S39" s="2">
        <f>+Q40+S60</f>
        <v>450111618</v>
      </c>
      <c r="T39" s="2">
        <f>+S40+T60</f>
        <v>450111618</v>
      </c>
      <c r="U39" s="2">
        <f>+T40+U60</f>
        <v>450111618</v>
      </c>
      <c r="V39" s="2">
        <f>+S39</f>
        <v>450111618</v>
      </c>
      <c r="W39" s="2">
        <f>+G39</f>
        <v>348353126</v>
      </c>
      <c r="X39" s="2">
        <v>348353126</v>
      </c>
      <c r="Y39" s="2">
        <f>+W39-X39</f>
        <v>0</v>
      </c>
      <c r="Z39" s="34">
        <f>+IF(X39&lt;&gt;0,+(Y39/X39)*100,0)</f>
        <v>0</v>
      </c>
      <c r="AA39" s="35">
        <v>348353126</v>
      </c>
    </row>
    <row r="40" spans="1:27" x14ac:dyDescent="0.25">
      <c r="A40" s="41" t="s">
        <v>62</v>
      </c>
      <c r="B40" s="42" t="s">
        <v>61</v>
      </c>
      <c r="C40" s="43">
        <f>+C38+C39</f>
        <v>344561287</v>
      </c>
      <c r="D40" s="43">
        <f t="shared" ref="D40:AA40" si="4">+D38+D39</f>
        <v>0</v>
      </c>
      <c r="E40" s="44">
        <f t="shared" si="4"/>
        <v>353177428</v>
      </c>
      <c r="F40" s="45">
        <f t="shared" si="4"/>
        <v>429317455</v>
      </c>
      <c r="G40" s="45">
        <f t="shared" si="4"/>
        <v>391261075</v>
      </c>
      <c r="H40" s="45">
        <f t="shared" si="4"/>
        <v>372952640</v>
      </c>
      <c r="I40" s="45">
        <f t="shared" si="4"/>
        <v>376607444</v>
      </c>
      <c r="J40" s="45">
        <f>+I40</f>
        <v>376607444</v>
      </c>
      <c r="K40" s="45">
        <f t="shared" si="4"/>
        <v>380181555</v>
      </c>
      <c r="L40" s="45">
        <f t="shared" si="4"/>
        <v>379331546</v>
      </c>
      <c r="M40" s="45">
        <f t="shared" si="4"/>
        <v>415012397</v>
      </c>
      <c r="N40" s="45">
        <f>+M40</f>
        <v>415012397</v>
      </c>
      <c r="O40" s="45">
        <f t="shared" si="4"/>
        <v>419580631</v>
      </c>
      <c r="P40" s="45">
        <f t="shared" si="4"/>
        <v>421868194</v>
      </c>
      <c r="Q40" s="45">
        <f t="shared" si="4"/>
        <v>450111618</v>
      </c>
      <c r="R40" s="45">
        <f>+Q40</f>
        <v>450111618</v>
      </c>
      <c r="S40" s="45">
        <f t="shared" si="4"/>
        <v>450111618</v>
      </c>
      <c r="T40" s="45">
        <f t="shared" si="4"/>
        <v>450111618</v>
      </c>
      <c r="U40" s="45">
        <f t="shared" si="4"/>
        <v>450111618</v>
      </c>
      <c r="V40" s="45">
        <f>+U40</f>
        <v>450111618</v>
      </c>
      <c r="W40" s="45">
        <f>+V40</f>
        <v>450111618</v>
      </c>
      <c r="X40" s="45">
        <f t="shared" si="4"/>
        <v>442660303</v>
      </c>
      <c r="Y40" s="45">
        <f t="shared" si="4"/>
        <v>7451315</v>
      </c>
      <c r="Z40" s="46">
        <f>+IF(X40&lt;&gt;0,+(Y40/X40)*100,0)</f>
        <v>1.6833031897147552</v>
      </c>
      <c r="AA40" s="47">
        <f t="shared" si="4"/>
        <v>429317455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348353126</v>
      </c>
      <c r="J60">
        <v>348353126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14342384</v>
      </c>
      <c r="F7" s="20">
        <v>14664759</v>
      </c>
      <c r="G7" s="20">
        <v>1110977</v>
      </c>
      <c r="H7" s="20">
        <v>1207413</v>
      </c>
      <c r="I7" s="20">
        <v>1164671</v>
      </c>
      <c r="J7" s="20">
        <v>3483061</v>
      </c>
      <c r="K7" s="20">
        <v>1098098</v>
      </c>
      <c r="L7" s="20">
        <v>1333938</v>
      </c>
      <c r="M7" s="20">
        <v>1112512</v>
      </c>
      <c r="N7" s="20">
        <v>3544548</v>
      </c>
      <c r="O7" s="20">
        <v>1144689</v>
      </c>
      <c r="P7" s="20">
        <v>1296852</v>
      </c>
      <c r="Q7" s="20">
        <v>1321847</v>
      </c>
      <c r="R7" s="20">
        <v>3763388</v>
      </c>
      <c r="S7" s="20"/>
      <c r="T7" s="20"/>
      <c r="U7" s="20"/>
      <c r="V7" s="20"/>
      <c r="W7" s="20">
        <v>10790997</v>
      </c>
      <c r="X7" s="20">
        <v>10837379</v>
      </c>
      <c r="Y7" s="20">
        <v>-46382</v>
      </c>
      <c r="Z7" s="21">
        <v>-0.42798171033789623</v>
      </c>
      <c r="AA7" s="22">
        <v>14664759</v>
      </c>
    </row>
    <row r="8" spans="1:27" x14ac:dyDescent="0.25">
      <c r="A8" s="23" t="s">
        <v>36</v>
      </c>
      <c r="B8" s="17" t="s">
        <v>32</v>
      </c>
      <c r="C8" s="18">
        <v>51608</v>
      </c>
      <c r="D8" s="18"/>
      <c r="E8" s="19">
        <v>53000</v>
      </c>
      <c r="F8" s="20">
        <v>53000</v>
      </c>
      <c r="G8" s="20">
        <v>4286</v>
      </c>
      <c r="H8" s="20">
        <v>3364</v>
      </c>
      <c r="I8" s="20">
        <v>3847</v>
      </c>
      <c r="J8" s="20">
        <v>11497</v>
      </c>
      <c r="K8" s="20">
        <v>4299</v>
      </c>
      <c r="L8" s="20">
        <v>1152</v>
      </c>
      <c r="M8" s="20"/>
      <c r="N8" s="20">
        <v>5451</v>
      </c>
      <c r="O8" s="20">
        <v>4928</v>
      </c>
      <c r="P8" s="20">
        <v>5889</v>
      </c>
      <c r="Q8" s="20">
        <v>1327</v>
      </c>
      <c r="R8" s="20">
        <v>12144</v>
      </c>
      <c r="S8" s="20"/>
      <c r="T8" s="20"/>
      <c r="U8" s="20"/>
      <c r="V8" s="20"/>
      <c r="W8" s="20">
        <v>29092</v>
      </c>
      <c r="X8" s="20">
        <v>39749</v>
      </c>
      <c r="Y8" s="20">
        <v>-10657</v>
      </c>
      <c r="Z8" s="21">
        <v>-26.810737377040933</v>
      </c>
      <c r="AA8" s="22">
        <v>53000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13555780</v>
      </c>
      <c r="F9" s="20">
        <v>14217780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10332336</v>
      </c>
      <c r="Y9" s="20">
        <v>-10332336</v>
      </c>
      <c r="Z9" s="21">
        <v>-100</v>
      </c>
      <c r="AA9" s="22">
        <v>14217780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-29699720</v>
      </c>
      <c r="F14" s="20">
        <v>-29324330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-22180936</v>
      </c>
      <c r="Y14" s="20">
        <v>22180936</v>
      </c>
      <c r="Z14" s="21">
        <v>-100</v>
      </c>
      <c r="AA14" s="22">
        <v>-29324330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51608</v>
      </c>
      <c r="D17" s="26">
        <f>SUM(D6:D16)</f>
        <v>0</v>
      </c>
      <c r="E17" s="27">
        <f t="shared" si="0"/>
        <v>-1748556</v>
      </c>
      <c r="F17" s="28">
        <f t="shared" si="0"/>
        <v>-388791</v>
      </c>
      <c r="G17" s="28">
        <f t="shared" si="0"/>
        <v>1115263</v>
      </c>
      <c r="H17" s="28">
        <f t="shared" si="0"/>
        <v>1210777</v>
      </c>
      <c r="I17" s="28">
        <f t="shared" si="0"/>
        <v>1168518</v>
      </c>
      <c r="J17" s="28">
        <f t="shared" si="0"/>
        <v>3494558</v>
      </c>
      <c r="K17" s="28">
        <f t="shared" si="0"/>
        <v>1102397</v>
      </c>
      <c r="L17" s="28">
        <f t="shared" si="0"/>
        <v>1335090</v>
      </c>
      <c r="M17" s="28">
        <f t="shared" si="0"/>
        <v>1112512</v>
      </c>
      <c r="N17" s="28">
        <f t="shared" si="0"/>
        <v>3549999</v>
      </c>
      <c r="O17" s="28">
        <f t="shared" si="0"/>
        <v>1149617</v>
      </c>
      <c r="P17" s="28">
        <f t="shared" si="0"/>
        <v>1302741</v>
      </c>
      <c r="Q17" s="28">
        <f t="shared" si="0"/>
        <v>1323174</v>
      </c>
      <c r="R17" s="28">
        <f t="shared" si="0"/>
        <v>3775532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10820089</v>
      </c>
      <c r="X17" s="28">
        <f t="shared" si="0"/>
        <v>-971472</v>
      </c>
      <c r="Y17" s="28">
        <f t="shared" si="0"/>
        <v>11791561</v>
      </c>
      <c r="Z17" s="29">
        <f>+IF(X17&lt;&gt;0,+(Y17/X17)*100,0)</f>
        <v>-1213.7828985292422</v>
      </c>
      <c r="AA17" s="30">
        <f>SUM(AA6:AA16)</f>
        <v>-388791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-660965</v>
      </c>
      <c r="D26" s="18"/>
      <c r="E26" s="19"/>
      <c r="F26" s="20">
        <v>-90000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-22500</v>
      </c>
      <c r="Y26" s="20">
        <v>22500</v>
      </c>
      <c r="Z26" s="21">
        <v>-100</v>
      </c>
      <c r="AA26" s="22">
        <v>-90000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-660965</v>
      </c>
      <c r="D27" s="26">
        <f>SUM(D21:D26)</f>
        <v>0</v>
      </c>
      <c r="E27" s="27">
        <f t="shared" si="1"/>
        <v>0</v>
      </c>
      <c r="F27" s="28">
        <f t="shared" si="1"/>
        <v>-90000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-22500</v>
      </c>
      <c r="Y27" s="28">
        <f t="shared" si="1"/>
        <v>22500</v>
      </c>
      <c r="Z27" s="29">
        <f>+IF(X27&lt;&gt;0,+(Y27/X27)*100,0)</f>
        <v>-100</v>
      </c>
      <c r="AA27" s="30">
        <f>SUM(AA21:AA26)</f>
        <v>-90000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-609357</v>
      </c>
      <c r="D38" s="32">
        <f>+D17+D27+D36</f>
        <v>0</v>
      </c>
      <c r="E38" s="33">
        <f t="shared" si="3"/>
        <v>-1748556</v>
      </c>
      <c r="F38" s="2">
        <f t="shared" si="3"/>
        <v>-478791</v>
      </c>
      <c r="G38" s="2">
        <f t="shared" si="3"/>
        <v>1115263</v>
      </c>
      <c r="H38" s="2">
        <f t="shared" si="3"/>
        <v>1210777</v>
      </c>
      <c r="I38" s="2">
        <f t="shared" si="3"/>
        <v>1168518</v>
      </c>
      <c r="J38" s="2">
        <f t="shared" si="3"/>
        <v>3494558</v>
      </c>
      <c r="K38" s="2">
        <f t="shared" si="3"/>
        <v>1102397</v>
      </c>
      <c r="L38" s="2">
        <f t="shared" si="3"/>
        <v>1335090</v>
      </c>
      <c r="M38" s="2">
        <f t="shared" si="3"/>
        <v>1112512</v>
      </c>
      <c r="N38" s="2">
        <f t="shared" si="3"/>
        <v>3549999</v>
      </c>
      <c r="O38" s="2">
        <f t="shared" si="3"/>
        <v>1149617</v>
      </c>
      <c r="P38" s="2">
        <f t="shared" si="3"/>
        <v>1302741</v>
      </c>
      <c r="Q38" s="2">
        <f t="shared" si="3"/>
        <v>1323174</v>
      </c>
      <c r="R38" s="2">
        <f t="shared" si="3"/>
        <v>3775532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10820089</v>
      </c>
      <c r="X38" s="2">
        <f t="shared" si="3"/>
        <v>-993972</v>
      </c>
      <c r="Y38" s="2">
        <f t="shared" si="3"/>
        <v>11814061</v>
      </c>
      <c r="Z38" s="34">
        <f>+IF(X38&lt;&gt;0,+(Y38/X38)*100,0)</f>
        <v>-1188.5708048114031</v>
      </c>
      <c r="AA38" s="35">
        <f>+AA17+AA27+AA36</f>
        <v>-478791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1115263</v>
      </c>
      <c r="I39" s="2">
        <f>+H40+I60</f>
        <v>2326040</v>
      </c>
      <c r="J39" s="2">
        <f>+G39</f>
        <v>0</v>
      </c>
      <c r="K39" s="2">
        <f>+I40+K60</f>
        <v>3494558</v>
      </c>
      <c r="L39" s="2">
        <f>+K40+L60</f>
        <v>4596955</v>
      </c>
      <c r="M39" s="2">
        <f>+L40+M60</f>
        <v>5932045</v>
      </c>
      <c r="N39" s="2">
        <f>+K39</f>
        <v>3494558</v>
      </c>
      <c r="O39" s="2">
        <f>+M40+O60</f>
        <v>7044557</v>
      </c>
      <c r="P39" s="2">
        <f>+O40+P60</f>
        <v>8194174</v>
      </c>
      <c r="Q39" s="2">
        <f>+P40+Q60</f>
        <v>9496915</v>
      </c>
      <c r="R39" s="2">
        <f>+O39</f>
        <v>7044557</v>
      </c>
      <c r="S39" s="2">
        <f>+Q40+S60</f>
        <v>10820089</v>
      </c>
      <c r="T39" s="2">
        <f>+S40+T60</f>
        <v>10820089</v>
      </c>
      <c r="U39" s="2">
        <f>+T40+U60</f>
        <v>10820089</v>
      </c>
      <c r="V39" s="2">
        <f>+S39</f>
        <v>10820089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-609357</v>
      </c>
      <c r="D40" s="43">
        <f t="shared" ref="D40:AA40" si="4">+D38+D39</f>
        <v>0</v>
      </c>
      <c r="E40" s="44">
        <f t="shared" si="4"/>
        <v>-1748556</v>
      </c>
      <c r="F40" s="45">
        <f t="shared" si="4"/>
        <v>-478791</v>
      </c>
      <c r="G40" s="45">
        <f t="shared" si="4"/>
        <v>1115263</v>
      </c>
      <c r="H40" s="45">
        <f t="shared" si="4"/>
        <v>2326040</v>
      </c>
      <c r="I40" s="45">
        <f t="shared" si="4"/>
        <v>3494558</v>
      </c>
      <c r="J40" s="45">
        <f>+I40</f>
        <v>3494558</v>
      </c>
      <c r="K40" s="45">
        <f t="shared" si="4"/>
        <v>4596955</v>
      </c>
      <c r="L40" s="45">
        <f t="shared" si="4"/>
        <v>5932045</v>
      </c>
      <c r="M40" s="45">
        <f t="shared" si="4"/>
        <v>7044557</v>
      </c>
      <c r="N40" s="45">
        <f>+M40</f>
        <v>7044557</v>
      </c>
      <c r="O40" s="45">
        <f t="shared" si="4"/>
        <v>8194174</v>
      </c>
      <c r="P40" s="45">
        <f t="shared" si="4"/>
        <v>9496915</v>
      </c>
      <c r="Q40" s="45">
        <f t="shared" si="4"/>
        <v>10820089</v>
      </c>
      <c r="R40" s="45">
        <f>+Q40</f>
        <v>10820089</v>
      </c>
      <c r="S40" s="45">
        <f t="shared" si="4"/>
        <v>10820089</v>
      </c>
      <c r="T40" s="45">
        <f t="shared" si="4"/>
        <v>10820089</v>
      </c>
      <c r="U40" s="45">
        <f t="shared" si="4"/>
        <v>10820089</v>
      </c>
      <c r="V40" s="45">
        <f>+U40</f>
        <v>10820089</v>
      </c>
      <c r="W40" s="45">
        <f>+V40</f>
        <v>10820089</v>
      </c>
      <c r="X40" s="45">
        <f t="shared" si="4"/>
        <v>-993972</v>
      </c>
      <c r="Y40" s="45">
        <f t="shared" si="4"/>
        <v>11814061</v>
      </c>
      <c r="Z40" s="46">
        <f>+IF(X40&lt;&gt;0,+(Y40/X40)*100,0)</f>
        <v>-1188.5708048114031</v>
      </c>
      <c r="AA40" s="47">
        <f t="shared" si="4"/>
        <v>-478791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2132785</v>
      </c>
      <c r="F7" s="20">
        <v>2132785</v>
      </c>
      <c r="G7" s="20"/>
      <c r="H7" s="20"/>
      <c r="I7" s="20"/>
      <c r="J7" s="20"/>
      <c r="K7" s="20">
        <v>528047</v>
      </c>
      <c r="L7" s="20">
        <v>126737</v>
      </c>
      <c r="M7" s="20">
        <v>78349</v>
      </c>
      <c r="N7" s="20">
        <v>733133</v>
      </c>
      <c r="O7" s="20"/>
      <c r="P7" s="20"/>
      <c r="Q7" s="20"/>
      <c r="R7" s="20"/>
      <c r="S7" s="20"/>
      <c r="T7" s="20"/>
      <c r="U7" s="20"/>
      <c r="V7" s="20"/>
      <c r="W7" s="20">
        <v>733133</v>
      </c>
      <c r="X7" s="20">
        <v>1599588</v>
      </c>
      <c r="Y7" s="20">
        <v>-866455</v>
      </c>
      <c r="Z7" s="21">
        <v>-54.167385601792461</v>
      </c>
      <c r="AA7" s="22">
        <v>2132785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-2943279</v>
      </c>
      <c r="F14" s="20">
        <v>-2743279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-2057472</v>
      </c>
      <c r="Y14" s="20">
        <v>2057472</v>
      </c>
      <c r="Z14" s="21">
        <v>-100</v>
      </c>
      <c r="AA14" s="22">
        <v>-2743279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-810494</v>
      </c>
      <c r="F17" s="28">
        <f t="shared" si="0"/>
        <v>-610494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528047</v>
      </c>
      <c r="L17" s="28">
        <f t="shared" si="0"/>
        <v>126737</v>
      </c>
      <c r="M17" s="28">
        <f t="shared" si="0"/>
        <v>78349</v>
      </c>
      <c r="N17" s="28">
        <f t="shared" si="0"/>
        <v>733133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733133</v>
      </c>
      <c r="X17" s="28">
        <f t="shared" si="0"/>
        <v>-457884</v>
      </c>
      <c r="Y17" s="28">
        <f t="shared" si="0"/>
        <v>1191017</v>
      </c>
      <c r="Z17" s="29">
        <f>+IF(X17&lt;&gt;0,+(Y17/X17)*100,0)</f>
        <v>-260.11326012701909</v>
      </c>
      <c r="AA17" s="30">
        <f>SUM(AA6:AA16)</f>
        <v>-610494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-1280000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-960003</v>
      </c>
      <c r="Y26" s="20">
        <v>960003</v>
      </c>
      <c r="Z26" s="21">
        <v>-100</v>
      </c>
      <c r="AA26" s="22">
        <v>-1280000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-1280000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-960003</v>
      </c>
      <c r="Y27" s="28">
        <f t="shared" si="1"/>
        <v>960003</v>
      </c>
      <c r="Z27" s="29">
        <f>+IF(X27&lt;&gt;0,+(Y27/X27)*100,0)</f>
        <v>-100</v>
      </c>
      <c r="AA27" s="30">
        <f>SUM(AA21:AA26)</f>
        <v>-1280000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-2310494</v>
      </c>
      <c r="F38" s="2">
        <f t="shared" si="3"/>
        <v>-1890494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528047</v>
      </c>
      <c r="L38" s="2">
        <f t="shared" si="3"/>
        <v>126737</v>
      </c>
      <c r="M38" s="2">
        <f t="shared" si="3"/>
        <v>78349</v>
      </c>
      <c r="N38" s="2">
        <f t="shared" si="3"/>
        <v>733133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733133</v>
      </c>
      <c r="X38" s="2">
        <f t="shared" si="3"/>
        <v>-1417887</v>
      </c>
      <c r="Y38" s="2">
        <f t="shared" si="3"/>
        <v>2151020</v>
      </c>
      <c r="Z38" s="34">
        <f>+IF(X38&lt;&gt;0,+(Y38/X38)*100,0)</f>
        <v>-151.70602452804772</v>
      </c>
      <c r="AA38" s="35">
        <f>+AA17+AA27+AA36</f>
        <v>-1890494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528047</v>
      </c>
      <c r="M39" s="2">
        <f>+L40+M60</f>
        <v>654784</v>
      </c>
      <c r="N39" s="2">
        <f>+K39</f>
        <v>0</v>
      </c>
      <c r="O39" s="2">
        <f>+M40+O60</f>
        <v>733133</v>
      </c>
      <c r="P39" s="2">
        <f>+O40+P60</f>
        <v>733133</v>
      </c>
      <c r="Q39" s="2">
        <f>+P40+Q60</f>
        <v>733133</v>
      </c>
      <c r="R39" s="2">
        <f>+O39</f>
        <v>733133</v>
      </c>
      <c r="S39" s="2">
        <f>+Q40+S60</f>
        <v>733133</v>
      </c>
      <c r="T39" s="2">
        <f>+S40+T60</f>
        <v>733133</v>
      </c>
      <c r="U39" s="2">
        <f>+T40+U60</f>
        <v>733133</v>
      </c>
      <c r="V39" s="2">
        <f>+S39</f>
        <v>733133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-2310494</v>
      </c>
      <c r="F40" s="45">
        <f t="shared" si="4"/>
        <v>-1890494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528047</v>
      </c>
      <c r="L40" s="45">
        <f t="shared" si="4"/>
        <v>654784</v>
      </c>
      <c r="M40" s="45">
        <f t="shared" si="4"/>
        <v>733133</v>
      </c>
      <c r="N40" s="45">
        <f>+M40</f>
        <v>733133</v>
      </c>
      <c r="O40" s="45">
        <f t="shared" si="4"/>
        <v>733133</v>
      </c>
      <c r="P40" s="45">
        <f t="shared" si="4"/>
        <v>733133</v>
      </c>
      <c r="Q40" s="45">
        <f t="shared" si="4"/>
        <v>733133</v>
      </c>
      <c r="R40" s="45">
        <f>+Q40</f>
        <v>733133</v>
      </c>
      <c r="S40" s="45">
        <f t="shared" si="4"/>
        <v>733133</v>
      </c>
      <c r="T40" s="45">
        <f t="shared" si="4"/>
        <v>733133</v>
      </c>
      <c r="U40" s="45">
        <f t="shared" si="4"/>
        <v>733133</v>
      </c>
      <c r="V40" s="45">
        <f>+U40</f>
        <v>733133</v>
      </c>
      <c r="W40" s="45">
        <f>+V40</f>
        <v>733133</v>
      </c>
      <c r="X40" s="45">
        <f t="shared" si="4"/>
        <v>-1417887</v>
      </c>
      <c r="Y40" s="45">
        <f t="shared" si="4"/>
        <v>2151020</v>
      </c>
      <c r="Z40" s="46">
        <f>+IF(X40&lt;&gt;0,+(Y40/X40)*100,0)</f>
        <v>-151.70602452804772</v>
      </c>
      <c r="AA40" s="47">
        <f t="shared" si="4"/>
        <v>-1890494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394510</v>
      </c>
      <c r="D7" s="18"/>
      <c r="E7" s="19">
        <v>1455309</v>
      </c>
      <c r="F7" s="20">
        <v>1824903</v>
      </c>
      <c r="G7" s="20">
        <v>25817</v>
      </c>
      <c r="H7" s="20">
        <v>203573</v>
      </c>
      <c r="I7" s="20">
        <v>103738</v>
      </c>
      <c r="J7" s="20">
        <v>333128</v>
      </c>
      <c r="K7" s="20">
        <v>41255</v>
      </c>
      <c r="L7" s="20">
        <v>180611</v>
      </c>
      <c r="M7" s="20">
        <v>110016</v>
      </c>
      <c r="N7" s="20">
        <v>331882</v>
      </c>
      <c r="O7" s="20">
        <v>137214</v>
      </c>
      <c r="P7" s="20">
        <v>64190</v>
      </c>
      <c r="Q7" s="20">
        <v>37379</v>
      </c>
      <c r="R7" s="20">
        <v>238783</v>
      </c>
      <c r="S7" s="20"/>
      <c r="T7" s="20"/>
      <c r="U7" s="20"/>
      <c r="V7" s="20"/>
      <c r="W7" s="20">
        <v>903793</v>
      </c>
      <c r="X7" s="20">
        <v>1368675</v>
      </c>
      <c r="Y7" s="20">
        <v>-464882</v>
      </c>
      <c r="Z7" s="21">
        <v>-33.965842877235282</v>
      </c>
      <c r="AA7" s="22">
        <v>1824903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-20856095</v>
      </c>
      <c r="F14" s="20">
        <v>-18278663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-13708998</v>
      </c>
      <c r="Y14" s="20">
        <v>13708998</v>
      </c>
      <c r="Z14" s="21">
        <v>-100</v>
      </c>
      <c r="AA14" s="22">
        <v>-18278663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394510</v>
      </c>
      <c r="D17" s="26">
        <f>SUM(D6:D16)</f>
        <v>0</v>
      </c>
      <c r="E17" s="27">
        <f t="shared" si="0"/>
        <v>-19400786</v>
      </c>
      <c r="F17" s="28">
        <f t="shared" si="0"/>
        <v>-16453760</v>
      </c>
      <c r="G17" s="28">
        <f t="shared" si="0"/>
        <v>25817</v>
      </c>
      <c r="H17" s="28">
        <f t="shared" si="0"/>
        <v>203573</v>
      </c>
      <c r="I17" s="28">
        <f t="shared" si="0"/>
        <v>103738</v>
      </c>
      <c r="J17" s="28">
        <f t="shared" si="0"/>
        <v>333128</v>
      </c>
      <c r="K17" s="28">
        <f t="shared" si="0"/>
        <v>41255</v>
      </c>
      <c r="L17" s="28">
        <f t="shared" si="0"/>
        <v>180611</v>
      </c>
      <c r="M17" s="28">
        <f t="shared" si="0"/>
        <v>110016</v>
      </c>
      <c r="N17" s="28">
        <f t="shared" si="0"/>
        <v>331882</v>
      </c>
      <c r="O17" s="28">
        <f t="shared" si="0"/>
        <v>137214</v>
      </c>
      <c r="P17" s="28">
        <f t="shared" si="0"/>
        <v>64190</v>
      </c>
      <c r="Q17" s="28">
        <f t="shared" si="0"/>
        <v>37379</v>
      </c>
      <c r="R17" s="28">
        <f t="shared" si="0"/>
        <v>238783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903793</v>
      </c>
      <c r="X17" s="28">
        <f t="shared" si="0"/>
        <v>-12340323</v>
      </c>
      <c r="Y17" s="28">
        <f t="shared" si="0"/>
        <v>13244116</v>
      </c>
      <c r="Z17" s="29">
        <f>+IF(X17&lt;&gt;0,+(Y17/X17)*100,0)</f>
        <v>-107.32390067909891</v>
      </c>
      <c r="AA17" s="30">
        <f>SUM(AA6:AA16)</f>
        <v>-16453760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394510</v>
      </c>
      <c r="D38" s="32">
        <f>+D17+D27+D36</f>
        <v>0</v>
      </c>
      <c r="E38" s="33">
        <f t="shared" si="3"/>
        <v>-19400786</v>
      </c>
      <c r="F38" s="2">
        <f t="shared" si="3"/>
        <v>-16453760</v>
      </c>
      <c r="G38" s="2">
        <f t="shared" si="3"/>
        <v>25817</v>
      </c>
      <c r="H38" s="2">
        <f t="shared" si="3"/>
        <v>203573</v>
      </c>
      <c r="I38" s="2">
        <f t="shared" si="3"/>
        <v>103738</v>
      </c>
      <c r="J38" s="2">
        <f t="shared" si="3"/>
        <v>333128</v>
      </c>
      <c r="K38" s="2">
        <f t="shared" si="3"/>
        <v>41255</v>
      </c>
      <c r="L38" s="2">
        <f t="shared" si="3"/>
        <v>180611</v>
      </c>
      <c r="M38" s="2">
        <f t="shared" si="3"/>
        <v>110016</v>
      </c>
      <c r="N38" s="2">
        <f t="shared" si="3"/>
        <v>331882</v>
      </c>
      <c r="O38" s="2">
        <f t="shared" si="3"/>
        <v>137214</v>
      </c>
      <c r="P38" s="2">
        <f t="shared" si="3"/>
        <v>64190</v>
      </c>
      <c r="Q38" s="2">
        <f t="shared" si="3"/>
        <v>37379</v>
      </c>
      <c r="R38" s="2">
        <f t="shared" si="3"/>
        <v>238783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903793</v>
      </c>
      <c r="X38" s="2">
        <f t="shared" si="3"/>
        <v>-12340323</v>
      </c>
      <c r="Y38" s="2">
        <f t="shared" si="3"/>
        <v>13244116</v>
      </c>
      <c r="Z38" s="34">
        <f>+IF(X38&lt;&gt;0,+(Y38/X38)*100,0)</f>
        <v>-107.32390067909891</v>
      </c>
      <c r="AA38" s="35">
        <f>+AA17+AA27+AA36</f>
        <v>-16453760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25817</v>
      </c>
      <c r="I39" s="2">
        <f>+H40+I60</f>
        <v>229390</v>
      </c>
      <c r="J39" s="2">
        <f>+G39</f>
        <v>0</v>
      </c>
      <c r="K39" s="2">
        <f>+I40+K60</f>
        <v>333128</v>
      </c>
      <c r="L39" s="2">
        <f>+K40+L60</f>
        <v>374383</v>
      </c>
      <c r="M39" s="2">
        <f>+L40+M60</f>
        <v>554994</v>
      </c>
      <c r="N39" s="2">
        <f>+K39</f>
        <v>333128</v>
      </c>
      <c r="O39" s="2">
        <f>+M40+O60</f>
        <v>665010</v>
      </c>
      <c r="P39" s="2">
        <f>+O40+P60</f>
        <v>802224</v>
      </c>
      <c r="Q39" s="2">
        <f>+P40+Q60</f>
        <v>866414</v>
      </c>
      <c r="R39" s="2">
        <f>+O39</f>
        <v>665010</v>
      </c>
      <c r="S39" s="2">
        <f>+Q40+S60</f>
        <v>903793</v>
      </c>
      <c r="T39" s="2">
        <f>+S40+T60</f>
        <v>903793</v>
      </c>
      <c r="U39" s="2">
        <f>+T40+U60</f>
        <v>903793</v>
      </c>
      <c r="V39" s="2">
        <f>+S39</f>
        <v>903793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394510</v>
      </c>
      <c r="D40" s="43">
        <f t="shared" ref="D40:AA40" si="4">+D38+D39</f>
        <v>0</v>
      </c>
      <c r="E40" s="44">
        <f t="shared" si="4"/>
        <v>-19400786</v>
      </c>
      <c r="F40" s="45">
        <f t="shared" si="4"/>
        <v>-16453760</v>
      </c>
      <c r="G40" s="45">
        <f t="shared" si="4"/>
        <v>25817</v>
      </c>
      <c r="H40" s="45">
        <f t="shared" si="4"/>
        <v>229390</v>
      </c>
      <c r="I40" s="45">
        <f t="shared" si="4"/>
        <v>333128</v>
      </c>
      <c r="J40" s="45">
        <f>+I40</f>
        <v>333128</v>
      </c>
      <c r="K40" s="45">
        <f t="shared" si="4"/>
        <v>374383</v>
      </c>
      <c r="L40" s="45">
        <f t="shared" si="4"/>
        <v>554994</v>
      </c>
      <c r="M40" s="45">
        <f t="shared" si="4"/>
        <v>665010</v>
      </c>
      <c r="N40" s="45">
        <f>+M40</f>
        <v>665010</v>
      </c>
      <c r="O40" s="45">
        <f t="shared" si="4"/>
        <v>802224</v>
      </c>
      <c r="P40" s="45">
        <f t="shared" si="4"/>
        <v>866414</v>
      </c>
      <c r="Q40" s="45">
        <f t="shared" si="4"/>
        <v>903793</v>
      </c>
      <c r="R40" s="45">
        <f>+Q40</f>
        <v>903793</v>
      </c>
      <c r="S40" s="45">
        <f t="shared" si="4"/>
        <v>903793</v>
      </c>
      <c r="T40" s="45">
        <f t="shared" si="4"/>
        <v>903793</v>
      </c>
      <c r="U40" s="45">
        <f t="shared" si="4"/>
        <v>903793</v>
      </c>
      <c r="V40" s="45">
        <f>+U40</f>
        <v>903793</v>
      </c>
      <c r="W40" s="45">
        <f>+V40</f>
        <v>903793</v>
      </c>
      <c r="X40" s="45">
        <f t="shared" si="4"/>
        <v>-12340323</v>
      </c>
      <c r="Y40" s="45">
        <f t="shared" si="4"/>
        <v>13244116</v>
      </c>
      <c r="Z40" s="46">
        <f>+IF(X40&lt;&gt;0,+(Y40/X40)*100,0)</f>
        <v>-107.32390067909891</v>
      </c>
      <c r="AA40" s="47">
        <f t="shared" si="4"/>
        <v>-16453760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473929</v>
      </c>
      <c r="D7" s="18"/>
      <c r="E7" s="19">
        <v>4956007</v>
      </c>
      <c r="F7" s="20">
        <v>5775558</v>
      </c>
      <c r="G7" s="20"/>
      <c r="H7" s="20"/>
      <c r="I7" s="20"/>
      <c r="J7" s="20"/>
      <c r="K7" s="20">
        <v>435906</v>
      </c>
      <c r="L7" s="20">
        <v>382376</v>
      </c>
      <c r="M7" s="20">
        <v>534392</v>
      </c>
      <c r="N7" s="20">
        <v>1352674</v>
      </c>
      <c r="O7" s="20">
        <v>397336</v>
      </c>
      <c r="P7" s="20">
        <v>331556</v>
      </c>
      <c r="Q7" s="20">
        <v>338739</v>
      </c>
      <c r="R7" s="20">
        <v>1067631</v>
      </c>
      <c r="S7" s="20"/>
      <c r="T7" s="20"/>
      <c r="U7" s="20"/>
      <c r="V7" s="20"/>
      <c r="W7" s="20">
        <v>2420305</v>
      </c>
      <c r="X7" s="20">
        <v>4331664</v>
      </c>
      <c r="Y7" s="20">
        <v>-1911359</v>
      </c>
      <c r="Z7" s="21">
        <v>-44.1252830321096</v>
      </c>
      <c r="AA7" s="22">
        <v>5775558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-13974886</v>
      </c>
      <c r="F14" s="20">
        <v>-15002886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-11252178</v>
      </c>
      <c r="Y14" s="20">
        <v>11252178</v>
      </c>
      <c r="Z14" s="21">
        <v>-100</v>
      </c>
      <c r="AA14" s="22">
        <v>-15002886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473929</v>
      </c>
      <c r="D17" s="26">
        <f>SUM(D6:D16)</f>
        <v>0</v>
      </c>
      <c r="E17" s="27">
        <f t="shared" si="0"/>
        <v>-9018879</v>
      </c>
      <c r="F17" s="28">
        <f t="shared" si="0"/>
        <v>-9227328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435906</v>
      </c>
      <c r="L17" s="28">
        <f t="shared" si="0"/>
        <v>382376</v>
      </c>
      <c r="M17" s="28">
        <f t="shared" si="0"/>
        <v>534392</v>
      </c>
      <c r="N17" s="28">
        <f t="shared" si="0"/>
        <v>1352674</v>
      </c>
      <c r="O17" s="28">
        <f t="shared" si="0"/>
        <v>397336</v>
      </c>
      <c r="P17" s="28">
        <f t="shared" si="0"/>
        <v>331556</v>
      </c>
      <c r="Q17" s="28">
        <f t="shared" si="0"/>
        <v>338739</v>
      </c>
      <c r="R17" s="28">
        <f t="shared" si="0"/>
        <v>1067631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2420305</v>
      </c>
      <c r="X17" s="28">
        <f t="shared" si="0"/>
        <v>-6920514</v>
      </c>
      <c r="Y17" s="28">
        <f t="shared" si="0"/>
        <v>9340819</v>
      </c>
      <c r="Z17" s="29">
        <f>+IF(X17&lt;&gt;0,+(Y17/X17)*100,0)</f>
        <v>-134.97290808168293</v>
      </c>
      <c r="AA17" s="30">
        <f>SUM(AA6:AA16)</f>
        <v>-9227328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-5291783</v>
      </c>
      <c r="F26" s="20">
        <v>-4491783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-3368835</v>
      </c>
      <c r="Y26" s="20">
        <v>3368835</v>
      </c>
      <c r="Z26" s="21">
        <v>-100</v>
      </c>
      <c r="AA26" s="22">
        <v>-4491783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-5291783</v>
      </c>
      <c r="F27" s="28">
        <f t="shared" si="1"/>
        <v>-4491783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-3368835</v>
      </c>
      <c r="Y27" s="28">
        <f t="shared" si="1"/>
        <v>3368835</v>
      </c>
      <c r="Z27" s="29">
        <f>+IF(X27&lt;&gt;0,+(Y27/X27)*100,0)</f>
        <v>-100</v>
      </c>
      <c r="AA27" s="30">
        <f>SUM(AA21:AA26)</f>
        <v>-4491783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473929</v>
      </c>
      <c r="D38" s="32">
        <f>+D17+D27+D36</f>
        <v>0</v>
      </c>
      <c r="E38" s="33">
        <f t="shared" si="3"/>
        <v>-14310662</v>
      </c>
      <c r="F38" s="2">
        <f t="shared" si="3"/>
        <v>-13719111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435906</v>
      </c>
      <c r="L38" s="2">
        <f t="shared" si="3"/>
        <v>382376</v>
      </c>
      <c r="M38" s="2">
        <f t="shared" si="3"/>
        <v>534392</v>
      </c>
      <c r="N38" s="2">
        <f t="shared" si="3"/>
        <v>1352674</v>
      </c>
      <c r="O38" s="2">
        <f t="shared" si="3"/>
        <v>397336</v>
      </c>
      <c r="P38" s="2">
        <f t="shared" si="3"/>
        <v>331556</v>
      </c>
      <c r="Q38" s="2">
        <f t="shared" si="3"/>
        <v>338739</v>
      </c>
      <c r="R38" s="2">
        <f t="shared" si="3"/>
        <v>1067631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2420305</v>
      </c>
      <c r="X38" s="2">
        <f t="shared" si="3"/>
        <v>-10289349</v>
      </c>
      <c r="Y38" s="2">
        <f t="shared" si="3"/>
        <v>12709654</v>
      </c>
      <c r="Z38" s="34">
        <f>+IF(X38&lt;&gt;0,+(Y38/X38)*100,0)</f>
        <v>-123.52243081656576</v>
      </c>
      <c r="AA38" s="35">
        <f>+AA17+AA27+AA36</f>
        <v>-13719111</v>
      </c>
    </row>
    <row r="39" spans="1:27" x14ac:dyDescent="0.25">
      <c r="A39" s="23" t="s">
        <v>60</v>
      </c>
      <c r="B39" s="17"/>
      <c r="C39" s="32"/>
      <c r="D39" s="32"/>
      <c r="E39" s="33">
        <v>-1072</v>
      </c>
      <c r="F39" s="2">
        <v>-911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435906</v>
      </c>
      <c r="M39" s="2">
        <f>+L40+M60</f>
        <v>818282</v>
      </c>
      <c r="N39" s="2">
        <f>+K39</f>
        <v>0</v>
      </c>
      <c r="O39" s="2">
        <f>+M40+O60</f>
        <v>1352674</v>
      </c>
      <c r="P39" s="2">
        <f>+O40+P60</f>
        <v>1750010</v>
      </c>
      <c r="Q39" s="2">
        <f>+P40+Q60</f>
        <v>2081566</v>
      </c>
      <c r="R39" s="2">
        <f>+O39</f>
        <v>1352674</v>
      </c>
      <c r="S39" s="2">
        <f>+Q40+S60</f>
        <v>2420305</v>
      </c>
      <c r="T39" s="2">
        <f>+S40+T60</f>
        <v>2420305</v>
      </c>
      <c r="U39" s="2">
        <f>+T40+U60</f>
        <v>2420305</v>
      </c>
      <c r="V39" s="2">
        <f>+S39</f>
        <v>2420305</v>
      </c>
      <c r="W39" s="2">
        <f>+G39</f>
        <v>0</v>
      </c>
      <c r="X39" s="2">
        <v>-76</v>
      </c>
      <c r="Y39" s="2">
        <f>+W39-X39</f>
        <v>76</v>
      </c>
      <c r="Z39" s="34">
        <f>+IF(X39&lt;&gt;0,+(Y39/X39)*100,0)</f>
        <v>-100</v>
      </c>
      <c r="AA39" s="35">
        <v>-911</v>
      </c>
    </row>
    <row r="40" spans="1:27" x14ac:dyDescent="0.25">
      <c r="A40" s="41" t="s">
        <v>62</v>
      </c>
      <c r="B40" s="42" t="s">
        <v>61</v>
      </c>
      <c r="C40" s="43">
        <f>+C38+C39</f>
        <v>473929</v>
      </c>
      <c r="D40" s="43">
        <f t="shared" ref="D40:AA40" si="4">+D38+D39</f>
        <v>0</v>
      </c>
      <c r="E40" s="44">
        <f t="shared" si="4"/>
        <v>-14311734</v>
      </c>
      <c r="F40" s="45">
        <f t="shared" si="4"/>
        <v>-13720022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435906</v>
      </c>
      <c r="L40" s="45">
        <f t="shared" si="4"/>
        <v>818282</v>
      </c>
      <c r="M40" s="45">
        <f t="shared" si="4"/>
        <v>1352674</v>
      </c>
      <c r="N40" s="45">
        <f>+M40</f>
        <v>1352674</v>
      </c>
      <c r="O40" s="45">
        <f t="shared" si="4"/>
        <v>1750010</v>
      </c>
      <c r="P40" s="45">
        <f t="shared" si="4"/>
        <v>2081566</v>
      </c>
      <c r="Q40" s="45">
        <f t="shared" si="4"/>
        <v>2420305</v>
      </c>
      <c r="R40" s="45">
        <f>+Q40</f>
        <v>2420305</v>
      </c>
      <c r="S40" s="45">
        <f t="shared" si="4"/>
        <v>2420305</v>
      </c>
      <c r="T40" s="45">
        <f t="shared" si="4"/>
        <v>2420305</v>
      </c>
      <c r="U40" s="45">
        <f t="shared" si="4"/>
        <v>2420305</v>
      </c>
      <c r="V40" s="45">
        <f>+U40</f>
        <v>2420305</v>
      </c>
      <c r="W40" s="45">
        <f>+V40</f>
        <v>2420305</v>
      </c>
      <c r="X40" s="45">
        <f t="shared" si="4"/>
        <v>-10289425</v>
      </c>
      <c r="Y40" s="45">
        <f t="shared" si="4"/>
        <v>12709730</v>
      </c>
      <c r="Z40" s="46">
        <f>+IF(X40&lt;&gt;0,+(Y40/X40)*100,0)</f>
        <v>-123.52225707461788</v>
      </c>
      <c r="AA40" s="47">
        <f t="shared" si="4"/>
        <v>-13720022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15000</v>
      </c>
      <c r="F7" s="20">
        <v>15000</v>
      </c>
      <c r="G7" s="20">
        <v>9081809</v>
      </c>
      <c r="H7" s="20">
        <v>10603031</v>
      </c>
      <c r="I7" s="20">
        <v>8817452</v>
      </c>
      <c r="J7" s="20">
        <v>28502292</v>
      </c>
      <c r="K7" s="20">
        <v>9255801</v>
      </c>
      <c r="L7" s="20">
        <v>8938052</v>
      </c>
      <c r="M7" s="20">
        <v>9705495</v>
      </c>
      <c r="N7" s="20">
        <v>27899348</v>
      </c>
      <c r="O7" s="20">
        <v>8703385</v>
      </c>
      <c r="P7" s="20">
        <v>9092674</v>
      </c>
      <c r="Q7" s="20">
        <v>8116902</v>
      </c>
      <c r="R7" s="20">
        <v>25912961</v>
      </c>
      <c r="S7" s="20"/>
      <c r="T7" s="20"/>
      <c r="U7" s="20"/>
      <c r="V7" s="20"/>
      <c r="W7" s="20">
        <v>82314601</v>
      </c>
      <c r="X7" s="20">
        <v>11250</v>
      </c>
      <c r="Y7" s="20">
        <v>82303351</v>
      </c>
      <c r="Z7" s="21">
        <v>731585.34222222224</v>
      </c>
      <c r="AA7" s="22">
        <v>15000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54816</v>
      </c>
      <c r="F8" s="20">
        <v>54816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41112</v>
      </c>
      <c r="Y8" s="20">
        <v>-41112</v>
      </c>
      <c r="Z8" s="21">
        <v>-100</v>
      </c>
      <c r="AA8" s="22">
        <v>54816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28116540</v>
      </c>
      <c r="F9" s="20">
        <v>28116540</v>
      </c>
      <c r="G9" s="20">
        <v>11715189</v>
      </c>
      <c r="H9" s="20"/>
      <c r="I9" s="20"/>
      <c r="J9" s="20">
        <v>11715189</v>
      </c>
      <c r="K9" s="20"/>
      <c r="L9" s="20"/>
      <c r="M9" s="20">
        <v>9372201</v>
      </c>
      <c r="N9" s="20">
        <v>9372201</v>
      </c>
      <c r="O9" s="20"/>
      <c r="P9" s="20"/>
      <c r="Q9" s="20">
        <v>7029150</v>
      </c>
      <c r="R9" s="20">
        <v>7029150</v>
      </c>
      <c r="S9" s="20"/>
      <c r="T9" s="20"/>
      <c r="U9" s="20"/>
      <c r="V9" s="20"/>
      <c r="W9" s="20">
        <v>28116540</v>
      </c>
      <c r="X9" s="20">
        <v>21087405</v>
      </c>
      <c r="Y9" s="20">
        <v>7029135</v>
      </c>
      <c r="Z9" s="21">
        <v>33.333333333333329</v>
      </c>
      <c r="AA9" s="22">
        <v>28116540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-159789442</v>
      </c>
      <c r="F14" s="20">
        <v>-174664074</v>
      </c>
      <c r="G14" s="20">
        <v>-409137</v>
      </c>
      <c r="H14" s="20">
        <v>-726567</v>
      </c>
      <c r="I14" s="20">
        <v>-368314</v>
      </c>
      <c r="J14" s="20">
        <v>-1504018</v>
      </c>
      <c r="K14" s="20">
        <v>-891669</v>
      </c>
      <c r="L14" s="20">
        <v>-821396</v>
      </c>
      <c r="M14" s="20">
        <v>-993344</v>
      </c>
      <c r="N14" s="20">
        <v>-2706409</v>
      </c>
      <c r="O14" s="20">
        <v>-998492</v>
      </c>
      <c r="P14" s="20">
        <v>-1131981</v>
      </c>
      <c r="Q14" s="20">
        <v>-548882</v>
      </c>
      <c r="R14" s="20">
        <v>-2679355</v>
      </c>
      <c r="S14" s="20"/>
      <c r="T14" s="20"/>
      <c r="U14" s="20"/>
      <c r="V14" s="20"/>
      <c r="W14" s="20">
        <v>-6889782</v>
      </c>
      <c r="X14" s="20">
        <v>-159789442</v>
      </c>
      <c r="Y14" s="20">
        <v>152899660</v>
      </c>
      <c r="Z14" s="21">
        <v>-95.688211990877349</v>
      </c>
      <c r="AA14" s="22">
        <v>-174664074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-131603086</v>
      </c>
      <c r="F17" s="28">
        <f t="shared" si="0"/>
        <v>-146477718</v>
      </c>
      <c r="G17" s="28">
        <f t="shared" si="0"/>
        <v>20387861</v>
      </c>
      <c r="H17" s="28">
        <f t="shared" si="0"/>
        <v>9876464</v>
      </c>
      <c r="I17" s="28">
        <f t="shared" si="0"/>
        <v>8449138</v>
      </c>
      <c r="J17" s="28">
        <f t="shared" si="0"/>
        <v>38713463</v>
      </c>
      <c r="K17" s="28">
        <f t="shared" si="0"/>
        <v>8364132</v>
      </c>
      <c r="L17" s="28">
        <f t="shared" si="0"/>
        <v>8116656</v>
      </c>
      <c r="M17" s="28">
        <f t="shared" si="0"/>
        <v>18084352</v>
      </c>
      <c r="N17" s="28">
        <f t="shared" si="0"/>
        <v>34565140</v>
      </c>
      <c r="O17" s="28">
        <f t="shared" si="0"/>
        <v>7704893</v>
      </c>
      <c r="P17" s="28">
        <f t="shared" si="0"/>
        <v>7960693</v>
      </c>
      <c r="Q17" s="28">
        <f t="shared" si="0"/>
        <v>14597170</v>
      </c>
      <c r="R17" s="28">
        <f t="shared" si="0"/>
        <v>30262756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103541359</v>
      </c>
      <c r="X17" s="28">
        <f t="shared" si="0"/>
        <v>-138649675</v>
      </c>
      <c r="Y17" s="28">
        <f t="shared" si="0"/>
        <v>242191034</v>
      </c>
      <c r="Z17" s="29">
        <f>+IF(X17&lt;&gt;0,+(Y17/X17)*100,0)</f>
        <v>-174.67840007558618</v>
      </c>
      <c r="AA17" s="30">
        <f>SUM(AA6:AA16)</f>
        <v>-146477718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-6540800</v>
      </c>
      <c r="F26" s="20">
        <v>-6307253</v>
      </c>
      <c r="G26" s="20"/>
      <c r="H26" s="20">
        <v>-2544014</v>
      </c>
      <c r="I26" s="20"/>
      <c r="J26" s="20">
        <v>-2544014</v>
      </c>
      <c r="K26" s="20"/>
      <c r="L26" s="20">
        <v>-3384042</v>
      </c>
      <c r="M26" s="20"/>
      <c r="N26" s="20">
        <v>-3384042</v>
      </c>
      <c r="O26" s="20"/>
      <c r="P26" s="20"/>
      <c r="Q26" s="20"/>
      <c r="R26" s="20"/>
      <c r="S26" s="20"/>
      <c r="T26" s="20"/>
      <c r="U26" s="20"/>
      <c r="V26" s="20"/>
      <c r="W26" s="20">
        <v>-5928056</v>
      </c>
      <c r="X26" s="20">
        <v>-6633053</v>
      </c>
      <c r="Y26" s="20">
        <v>704997</v>
      </c>
      <c r="Z26" s="21">
        <v>-10.628544653570534</v>
      </c>
      <c r="AA26" s="22">
        <v>-6307253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-6540800</v>
      </c>
      <c r="F27" s="28">
        <f t="shared" si="1"/>
        <v>-6307253</v>
      </c>
      <c r="G27" s="28">
        <f t="shared" si="1"/>
        <v>0</v>
      </c>
      <c r="H27" s="28">
        <f t="shared" si="1"/>
        <v>-2544014</v>
      </c>
      <c r="I27" s="28">
        <f t="shared" si="1"/>
        <v>0</v>
      </c>
      <c r="J27" s="28">
        <f t="shared" si="1"/>
        <v>-2544014</v>
      </c>
      <c r="K27" s="28">
        <f t="shared" si="1"/>
        <v>0</v>
      </c>
      <c r="L27" s="28">
        <f t="shared" si="1"/>
        <v>-3384042</v>
      </c>
      <c r="M27" s="28">
        <f t="shared" si="1"/>
        <v>0</v>
      </c>
      <c r="N27" s="28">
        <f t="shared" si="1"/>
        <v>-3384042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-5928056</v>
      </c>
      <c r="X27" s="28">
        <f t="shared" si="1"/>
        <v>-6633053</v>
      </c>
      <c r="Y27" s="28">
        <f t="shared" si="1"/>
        <v>704997</v>
      </c>
      <c r="Z27" s="29">
        <f>+IF(X27&lt;&gt;0,+(Y27/X27)*100,0)</f>
        <v>-10.628544653570534</v>
      </c>
      <c r="AA27" s="30">
        <f>SUM(AA21:AA26)</f>
        <v>-6307253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-138143886</v>
      </c>
      <c r="F38" s="2">
        <f t="shared" si="3"/>
        <v>-152784971</v>
      </c>
      <c r="G38" s="2">
        <f t="shared" si="3"/>
        <v>20387861</v>
      </c>
      <c r="H38" s="2">
        <f t="shared" si="3"/>
        <v>7332450</v>
      </c>
      <c r="I38" s="2">
        <f t="shared" si="3"/>
        <v>8449138</v>
      </c>
      <c r="J38" s="2">
        <f t="shared" si="3"/>
        <v>36169449</v>
      </c>
      <c r="K38" s="2">
        <f t="shared" si="3"/>
        <v>8364132</v>
      </c>
      <c r="L38" s="2">
        <f t="shared" si="3"/>
        <v>4732614</v>
      </c>
      <c r="M38" s="2">
        <f t="shared" si="3"/>
        <v>18084352</v>
      </c>
      <c r="N38" s="2">
        <f t="shared" si="3"/>
        <v>31181098</v>
      </c>
      <c r="O38" s="2">
        <f t="shared" si="3"/>
        <v>7704893</v>
      </c>
      <c r="P38" s="2">
        <f t="shared" si="3"/>
        <v>7960693</v>
      </c>
      <c r="Q38" s="2">
        <f t="shared" si="3"/>
        <v>14597170</v>
      </c>
      <c r="R38" s="2">
        <f t="shared" si="3"/>
        <v>30262756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97613303</v>
      </c>
      <c r="X38" s="2">
        <f t="shared" si="3"/>
        <v>-145282728</v>
      </c>
      <c r="Y38" s="2">
        <f t="shared" si="3"/>
        <v>242896031</v>
      </c>
      <c r="Z38" s="34">
        <f>+IF(X38&lt;&gt;0,+(Y38/X38)*100,0)</f>
        <v>-167.18851190624667</v>
      </c>
      <c r="AA38" s="35">
        <f>+AA17+AA27+AA36</f>
        <v>-152784971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103353686</v>
      </c>
      <c r="H39" s="2">
        <f>+G40+H60</f>
        <v>123741547</v>
      </c>
      <c r="I39" s="2">
        <f>+H40+I60</f>
        <v>131073997</v>
      </c>
      <c r="J39" s="2">
        <f>+G39</f>
        <v>103353686</v>
      </c>
      <c r="K39" s="2">
        <f>+I40+K60</f>
        <v>139523135</v>
      </c>
      <c r="L39" s="2">
        <f>+K40+L60</f>
        <v>147887267</v>
      </c>
      <c r="M39" s="2">
        <f>+L40+M60</f>
        <v>152619881</v>
      </c>
      <c r="N39" s="2">
        <f>+K39</f>
        <v>139523135</v>
      </c>
      <c r="O39" s="2">
        <f>+M40+O60</f>
        <v>170704233</v>
      </c>
      <c r="P39" s="2">
        <f>+O40+P60</f>
        <v>178409126</v>
      </c>
      <c r="Q39" s="2">
        <f>+P40+Q60</f>
        <v>186369819</v>
      </c>
      <c r="R39" s="2">
        <f>+O39</f>
        <v>170704233</v>
      </c>
      <c r="S39" s="2">
        <f>+Q40+S60</f>
        <v>200966989</v>
      </c>
      <c r="T39" s="2">
        <f>+S40+T60</f>
        <v>200966989</v>
      </c>
      <c r="U39" s="2">
        <f>+T40+U60</f>
        <v>200966989</v>
      </c>
      <c r="V39" s="2">
        <f>+S39</f>
        <v>200966989</v>
      </c>
      <c r="W39" s="2">
        <f>+G39</f>
        <v>103353686</v>
      </c>
      <c r="X39" s="2"/>
      <c r="Y39" s="2">
        <f>+W39-X39</f>
        <v>103353686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-138143886</v>
      </c>
      <c r="F40" s="45">
        <f t="shared" si="4"/>
        <v>-152784971</v>
      </c>
      <c r="G40" s="45">
        <f t="shared" si="4"/>
        <v>123741547</v>
      </c>
      <c r="H40" s="45">
        <f t="shared" si="4"/>
        <v>131073997</v>
      </c>
      <c r="I40" s="45">
        <f t="shared" si="4"/>
        <v>139523135</v>
      </c>
      <c r="J40" s="45">
        <f>+I40</f>
        <v>139523135</v>
      </c>
      <c r="K40" s="45">
        <f t="shared" si="4"/>
        <v>147887267</v>
      </c>
      <c r="L40" s="45">
        <f t="shared" si="4"/>
        <v>152619881</v>
      </c>
      <c r="M40" s="45">
        <f t="shared" si="4"/>
        <v>170704233</v>
      </c>
      <c r="N40" s="45">
        <f>+M40</f>
        <v>170704233</v>
      </c>
      <c r="O40" s="45">
        <f t="shared" si="4"/>
        <v>178409126</v>
      </c>
      <c r="P40" s="45">
        <f t="shared" si="4"/>
        <v>186369819</v>
      </c>
      <c r="Q40" s="45">
        <f t="shared" si="4"/>
        <v>200966989</v>
      </c>
      <c r="R40" s="45">
        <f>+Q40</f>
        <v>200966989</v>
      </c>
      <c r="S40" s="45">
        <f t="shared" si="4"/>
        <v>200966989</v>
      </c>
      <c r="T40" s="45">
        <f t="shared" si="4"/>
        <v>200966989</v>
      </c>
      <c r="U40" s="45">
        <f t="shared" si="4"/>
        <v>200966989</v>
      </c>
      <c r="V40" s="45">
        <f>+U40</f>
        <v>200966989</v>
      </c>
      <c r="W40" s="45">
        <f>+V40</f>
        <v>200966989</v>
      </c>
      <c r="X40" s="45">
        <f t="shared" si="4"/>
        <v>-145282728</v>
      </c>
      <c r="Y40" s="45">
        <f t="shared" si="4"/>
        <v>346249717</v>
      </c>
      <c r="Z40" s="46">
        <f>+IF(X40&lt;&gt;0,+(Y40/X40)*100,0)</f>
        <v>-238.32820443735062</v>
      </c>
      <c r="AA40" s="47">
        <f t="shared" si="4"/>
        <v>-152784971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103353686</v>
      </c>
      <c r="J60">
        <v>103353686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64200</v>
      </c>
      <c r="D7" s="18"/>
      <c r="E7" s="19">
        <v>512366</v>
      </c>
      <c r="F7" s="20">
        <v>475824</v>
      </c>
      <c r="G7" s="20"/>
      <c r="H7" s="20"/>
      <c r="I7" s="20"/>
      <c r="J7" s="20"/>
      <c r="K7" s="20">
        <v>1300</v>
      </c>
      <c r="L7" s="20">
        <v>120000</v>
      </c>
      <c r="M7" s="20">
        <v>31600</v>
      </c>
      <c r="N7" s="20">
        <v>152900</v>
      </c>
      <c r="O7" s="20">
        <v>30000</v>
      </c>
      <c r="P7" s="20">
        <v>2200</v>
      </c>
      <c r="Q7" s="20">
        <v>120800</v>
      </c>
      <c r="R7" s="20">
        <v>153000</v>
      </c>
      <c r="S7" s="20"/>
      <c r="T7" s="20"/>
      <c r="U7" s="20"/>
      <c r="V7" s="20"/>
      <c r="W7" s="20">
        <v>305900</v>
      </c>
      <c r="X7" s="20">
        <v>356868</v>
      </c>
      <c r="Y7" s="20">
        <v>-50968</v>
      </c>
      <c r="Z7" s="21">
        <v>-14.282031451405</v>
      </c>
      <c r="AA7" s="22">
        <v>475824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-5858243</v>
      </c>
      <c r="F14" s="20">
        <v>-5614493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-4210866</v>
      </c>
      <c r="Y14" s="20">
        <v>4210866</v>
      </c>
      <c r="Z14" s="21">
        <v>-100</v>
      </c>
      <c r="AA14" s="22">
        <v>-5614493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64200</v>
      </c>
      <c r="D17" s="26">
        <f>SUM(D6:D16)</f>
        <v>0</v>
      </c>
      <c r="E17" s="27">
        <f t="shared" si="0"/>
        <v>-5345877</v>
      </c>
      <c r="F17" s="28">
        <f t="shared" si="0"/>
        <v>-5138669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1300</v>
      </c>
      <c r="L17" s="28">
        <f t="shared" si="0"/>
        <v>120000</v>
      </c>
      <c r="M17" s="28">
        <f t="shared" si="0"/>
        <v>31600</v>
      </c>
      <c r="N17" s="28">
        <f t="shared" si="0"/>
        <v>152900</v>
      </c>
      <c r="O17" s="28">
        <f t="shared" si="0"/>
        <v>30000</v>
      </c>
      <c r="P17" s="28">
        <f t="shared" si="0"/>
        <v>2200</v>
      </c>
      <c r="Q17" s="28">
        <f t="shared" si="0"/>
        <v>120800</v>
      </c>
      <c r="R17" s="28">
        <f t="shared" si="0"/>
        <v>153000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305900</v>
      </c>
      <c r="X17" s="28">
        <f t="shared" si="0"/>
        <v>-3853998</v>
      </c>
      <c r="Y17" s="28">
        <f t="shared" si="0"/>
        <v>4159898</v>
      </c>
      <c r="Z17" s="29">
        <f>+IF(X17&lt;&gt;0,+(Y17/X17)*100,0)</f>
        <v>-107.9372122144329</v>
      </c>
      <c r="AA17" s="30">
        <f>SUM(AA6:AA16)</f>
        <v>-5138669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64200</v>
      </c>
      <c r="D38" s="32">
        <f>+D17+D27+D36</f>
        <v>0</v>
      </c>
      <c r="E38" s="33">
        <f t="shared" si="3"/>
        <v>-5345877</v>
      </c>
      <c r="F38" s="2">
        <f t="shared" si="3"/>
        <v>-5138669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1300</v>
      </c>
      <c r="L38" s="2">
        <f t="shared" si="3"/>
        <v>120000</v>
      </c>
      <c r="M38" s="2">
        <f t="shared" si="3"/>
        <v>31600</v>
      </c>
      <c r="N38" s="2">
        <f t="shared" si="3"/>
        <v>152900</v>
      </c>
      <c r="O38" s="2">
        <f t="shared" si="3"/>
        <v>30000</v>
      </c>
      <c r="P38" s="2">
        <f t="shared" si="3"/>
        <v>2200</v>
      </c>
      <c r="Q38" s="2">
        <f t="shared" si="3"/>
        <v>120800</v>
      </c>
      <c r="R38" s="2">
        <f t="shared" si="3"/>
        <v>153000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305900</v>
      </c>
      <c r="X38" s="2">
        <f t="shared" si="3"/>
        <v>-3853998</v>
      </c>
      <c r="Y38" s="2">
        <f t="shared" si="3"/>
        <v>4159898</v>
      </c>
      <c r="Z38" s="34">
        <f>+IF(X38&lt;&gt;0,+(Y38/X38)*100,0)</f>
        <v>-107.9372122144329</v>
      </c>
      <c r="AA38" s="35">
        <f>+AA17+AA27+AA36</f>
        <v>-5138669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1300</v>
      </c>
      <c r="M39" s="2">
        <f>+L40+M60</f>
        <v>121300</v>
      </c>
      <c r="N39" s="2">
        <f>+K39</f>
        <v>0</v>
      </c>
      <c r="O39" s="2">
        <f>+M40+O60</f>
        <v>152900</v>
      </c>
      <c r="P39" s="2">
        <f>+O40+P60</f>
        <v>182900</v>
      </c>
      <c r="Q39" s="2">
        <f>+P40+Q60</f>
        <v>185100</v>
      </c>
      <c r="R39" s="2">
        <f>+O39</f>
        <v>152900</v>
      </c>
      <c r="S39" s="2">
        <f>+Q40+S60</f>
        <v>305900</v>
      </c>
      <c r="T39" s="2">
        <f>+S40+T60</f>
        <v>305900</v>
      </c>
      <c r="U39" s="2">
        <f>+T40+U60</f>
        <v>305900</v>
      </c>
      <c r="V39" s="2">
        <f>+S39</f>
        <v>305900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64200</v>
      </c>
      <c r="D40" s="43">
        <f t="shared" ref="D40:AA40" si="4">+D38+D39</f>
        <v>0</v>
      </c>
      <c r="E40" s="44">
        <f t="shared" si="4"/>
        <v>-5345877</v>
      </c>
      <c r="F40" s="45">
        <f t="shared" si="4"/>
        <v>-5138669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1300</v>
      </c>
      <c r="L40" s="45">
        <f t="shared" si="4"/>
        <v>121300</v>
      </c>
      <c r="M40" s="45">
        <f t="shared" si="4"/>
        <v>152900</v>
      </c>
      <c r="N40" s="45">
        <f>+M40</f>
        <v>152900</v>
      </c>
      <c r="O40" s="45">
        <f t="shared" si="4"/>
        <v>182900</v>
      </c>
      <c r="P40" s="45">
        <f t="shared" si="4"/>
        <v>185100</v>
      </c>
      <c r="Q40" s="45">
        <f t="shared" si="4"/>
        <v>305900</v>
      </c>
      <c r="R40" s="45">
        <f>+Q40</f>
        <v>305900</v>
      </c>
      <c r="S40" s="45">
        <f t="shared" si="4"/>
        <v>305900</v>
      </c>
      <c r="T40" s="45">
        <f t="shared" si="4"/>
        <v>305900</v>
      </c>
      <c r="U40" s="45">
        <f t="shared" si="4"/>
        <v>305900</v>
      </c>
      <c r="V40" s="45">
        <f>+U40</f>
        <v>305900</v>
      </c>
      <c r="W40" s="45">
        <f>+V40</f>
        <v>305900</v>
      </c>
      <c r="X40" s="45">
        <f t="shared" si="4"/>
        <v>-3853998</v>
      </c>
      <c r="Y40" s="45">
        <f t="shared" si="4"/>
        <v>4159898</v>
      </c>
      <c r="Z40" s="46">
        <f>+IF(X40&lt;&gt;0,+(Y40/X40)*100,0)</f>
        <v>-107.9372122144329</v>
      </c>
      <c r="AA40" s="47">
        <f t="shared" si="4"/>
        <v>-5138669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78380</v>
      </c>
      <c r="D7" s="18"/>
      <c r="E7" s="19"/>
      <c r="F7" s="20"/>
      <c r="G7" s="20"/>
      <c r="H7" s="20"/>
      <c r="I7" s="20">
        <v>8074</v>
      </c>
      <c r="J7" s="20">
        <v>8074</v>
      </c>
      <c r="K7" s="20">
        <v>15094</v>
      </c>
      <c r="L7" s="20"/>
      <c r="M7" s="20">
        <v>16147</v>
      </c>
      <c r="N7" s="20">
        <v>31241</v>
      </c>
      <c r="O7" s="20">
        <v>8074</v>
      </c>
      <c r="P7" s="20">
        <v>8074</v>
      </c>
      <c r="Q7" s="20">
        <v>8074</v>
      </c>
      <c r="R7" s="20">
        <v>24222</v>
      </c>
      <c r="S7" s="20"/>
      <c r="T7" s="20"/>
      <c r="U7" s="20"/>
      <c r="V7" s="20"/>
      <c r="W7" s="20">
        <v>63537</v>
      </c>
      <c r="X7" s="20"/>
      <c r="Y7" s="20">
        <v>63537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-2131344</v>
      </c>
      <c r="F14" s="20">
        <v>-2684063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-2013048</v>
      </c>
      <c r="Y14" s="20">
        <v>2013048</v>
      </c>
      <c r="Z14" s="21">
        <v>-100</v>
      </c>
      <c r="AA14" s="22">
        <v>-2684063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78380</v>
      </c>
      <c r="D17" s="26">
        <f>SUM(D6:D16)</f>
        <v>0</v>
      </c>
      <c r="E17" s="27">
        <f t="shared" si="0"/>
        <v>-2131344</v>
      </c>
      <c r="F17" s="28">
        <f t="shared" si="0"/>
        <v>-2684063</v>
      </c>
      <c r="G17" s="28">
        <f t="shared" si="0"/>
        <v>0</v>
      </c>
      <c r="H17" s="28">
        <f t="shared" si="0"/>
        <v>0</v>
      </c>
      <c r="I17" s="28">
        <f t="shared" si="0"/>
        <v>8074</v>
      </c>
      <c r="J17" s="28">
        <f t="shared" si="0"/>
        <v>8074</v>
      </c>
      <c r="K17" s="28">
        <f t="shared" si="0"/>
        <v>15094</v>
      </c>
      <c r="L17" s="28">
        <f t="shared" si="0"/>
        <v>0</v>
      </c>
      <c r="M17" s="28">
        <f t="shared" si="0"/>
        <v>16147</v>
      </c>
      <c r="N17" s="28">
        <f t="shared" si="0"/>
        <v>31241</v>
      </c>
      <c r="O17" s="28">
        <f t="shared" si="0"/>
        <v>8074</v>
      </c>
      <c r="P17" s="28">
        <f t="shared" si="0"/>
        <v>8074</v>
      </c>
      <c r="Q17" s="28">
        <f t="shared" si="0"/>
        <v>8074</v>
      </c>
      <c r="R17" s="28">
        <f t="shared" si="0"/>
        <v>24222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63537</v>
      </c>
      <c r="X17" s="28">
        <f t="shared" si="0"/>
        <v>-2013048</v>
      </c>
      <c r="Y17" s="28">
        <f t="shared" si="0"/>
        <v>2076585</v>
      </c>
      <c r="Z17" s="29">
        <f>+IF(X17&lt;&gt;0,+(Y17/X17)*100,0)</f>
        <v>-103.15625856909523</v>
      </c>
      <c r="AA17" s="30">
        <f>SUM(AA6:AA16)</f>
        <v>-2684063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78380</v>
      </c>
      <c r="D38" s="32">
        <f>+D17+D27+D36</f>
        <v>0</v>
      </c>
      <c r="E38" s="33">
        <f t="shared" si="3"/>
        <v>-2131344</v>
      </c>
      <c r="F38" s="2">
        <f t="shared" si="3"/>
        <v>-2684063</v>
      </c>
      <c r="G38" s="2">
        <f t="shared" si="3"/>
        <v>0</v>
      </c>
      <c r="H38" s="2">
        <f t="shared" si="3"/>
        <v>0</v>
      </c>
      <c r="I38" s="2">
        <f t="shared" si="3"/>
        <v>8074</v>
      </c>
      <c r="J38" s="2">
        <f t="shared" si="3"/>
        <v>8074</v>
      </c>
      <c r="K38" s="2">
        <f t="shared" si="3"/>
        <v>15094</v>
      </c>
      <c r="L38" s="2">
        <f t="shared" si="3"/>
        <v>0</v>
      </c>
      <c r="M38" s="2">
        <f t="shared" si="3"/>
        <v>16147</v>
      </c>
      <c r="N38" s="2">
        <f t="shared" si="3"/>
        <v>31241</v>
      </c>
      <c r="O38" s="2">
        <f t="shared" si="3"/>
        <v>8074</v>
      </c>
      <c r="P38" s="2">
        <f t="shared" si="3"/>
        <v>8074</v>
      </c>
      <c r="Q38" s="2">
        <f t="shared" si="3"/>
        <v>8074</v>
      </c>
      <c r="R38" s="2">
        <f t="shared" si="3"/>
        <v>24222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63537</v>
      </c>
      <c r="X38" s="2">
        <f t="shared" si="3"/>
        <v>-2013048</v>
      </c>
      <c r="Y38" s="2">
        <f t="shared" si="3"/>
        <v>2076585</v>
      </c>
      <c r="Z38" s="34">
        <f>+IF(X38&lt;&gt;0,+(Y38/X38)*100,0)</f>
        <v>-103.15625856909523</v>
      </c>
      <c r="AA38" s="35">
        <f>+AA17+AA27+AA36</f>
        <v>-2684063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8074</v>
      </c>
      <c r="L39" s="2">
        <f>+K40+L60</f>
        <v>23168</v>
      </c>
      <c r="M39" s="2">
        <f>+L40+M60</f>
        <v>23168</v>
      </c>
      <c r="N39" s="2">
        <f>+K39</f>
        <v>8074</v>
      </c>
      <c r="O39" s="2">
        <f>+M40+O60</f>
        <v>39315</v>
      </c>
      <c r="P39" s="2">
        <f>+O40+P60</f>
        <v>47389</v>
      </c>
      <c r="Q39" s="2">
        <f>+P40+Q60</f>
        <v>55463</v>
      </c>
      <c r="R39" s="2">
        <f>+O39</f>
        <v>39315</v>
      </c>
      <c r="S39" s="2">
        <f>+Q40+S60</f>
        <v>63537</v>
      </c>
      <c r="T39" s="2">
        <f>+S40+T60</f>
        <v>63537</v>
      </c>
      <c r="U39" s="2">
        <f>+T40+U60</f>
        <v>63537</v>
      </c>
      <c r="V39" s="2">
        <f>+S39</f>
        <v>63537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78380</v>
      </c>
      <c r="D40" s="43">
        <f t="shared" ref="D40:AA40" si="4">+D38+D39</f>
        <v>0</v>
      </c>
      <c r="E40" s="44">
        <f t="shared" si="4"/>
        <v>-2131344</v>
      </c>
      <c r="F40" s="45">
        <f t="shared" si="4"/>
        <v>-2684063</v>
      </c>
      <c r="G40" s="45">
        <f t="shared" si="4"/>
        <v>0</v>
      </c>
      <c r="H40" s="45">
        <f t="shared" si="4"/>
        <v>0</v>
      </c>
      <c r="I40" s="45">
        <f t="shared" si="4"/>
        <v>8074</v>
      </c>
      <c r="J40" s="45">
        <f>+I40</f>
        <v>8074</v>
      </c>
      <c r="K40" s="45">
        <f t="shared" si="4"/>
        <v>23168</v>
      </c>
      <c r="L40" s="45">
        <f t="shared" si="4"/>
        <v>23168</v>
      </c>
      <c r="M40" s="45">
        <f t="shared" si="4"/>
        <v>39315</v>
      </c>
      <c r="N40" s="45">
        <f>+M40</f>
        <v>39315</v>
      </c>
      <c r="O40" s="45">
        <f t="shared" si="4"/>
        <v>47389</v>
      </c>
      <c r="P40" s="45">
        <f t="shared" si="4"/>
        <v>55463</v>
      </c>
      <c r="Q40" s="45">
        <f t="shared" si="4"/>
        <v>63537</v>
      </c>
      <c r="R40" s="45">
        <f>+Q40</f>
        <v>63537</v>
      </c>
      <c r="S40" s="45">
        <f t="shared" si="4"/>
        <v>63537</v>
      </c>
      <c r="T40" s="45">
        <f t="shared" si="4"/>
        <v>63537</v>
      </c>
      <c r="U40" s="45">
        <f t="shared" si="4"/>
        <v>63537</v>
      </c>
      <c r="V40" s="45">
        <f>+U40</f>
        <v>63537</v>
      </c>
      <c r="W40" s="45">
        <f>+V40</f>
        <v>63537</v>
      </c>
      <c r="X40" s="45">
        <f t="shared" si="4"/>
        <v>-2013048</v>
      </c>
      <c r="Y40" s="45">
        <f t="shared" si="4"/>
        <v>2076585</v>
      </c>
      <c r="Z40" s="46">
        <f>+IF(X40&lt;&gt;0,+(Y40/X40)*100,0)</f>
        <v>-103.15625856909523</v>
      </c>
      <c r="AA40" s="47">
        <f t="shared" si="4"/>
        <v>-2684063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19500214</v>
      </c>
      <c r="D7" s="18"/>
      <c r="E7" s="19">
        <v>40082820</v>
      </c>
      <c r="F7" s="20">
        <v>40082820</v>
      </c>
      <c r="G7" s="20">
        <v>1730005</v>
      </c>
      <c r="H7" s="20">
        <v>1717935</v>
      </c>
      <c r="I7" s="20">
        <v>1562309</v>
      </c>
      <c r="J7" s="20">
        <v>5010249</v>
      </c>
      <c r="K7" s="20">
        <v>1741362</v>
      </c>
      <c r="L7" s="20">
        <v>1634811</v>
      </c>
      <c r="M7" s="20">
        <v>1499629</v>
      </c>
      <c r="N7" s="20">
        <v>4875802</v>
      </c>
      <c r="O7" s="20">
        <v>1667955</v>
      </c>
      <c r="P7" s="20">
        <v>1746449</v>
      </c>
      <c r="Q7" s="20">
        <v>1717364</v>
      </c>
      <c r="R7" s="20">
        <v>5131768</v>
      </c>
      <c r="S7" s="20"/>
      <c r="T7" s="20"/>
      <c r="U7" s="20"/>
      <c r="V7" s="20"/>
      <c r="W7" s="20">
        <v>15017819</v>
      </c>
      <c r="X7" s="20">
        <v>30062115</v>
      </c>
      <c r="Y7" s="20">
        <v>-15044296</v>
      </c>
      <c r="Z7" s="21">
        <v>-50.044037154405139</v>
      </c>
      <c r="AA7" s="22">
        <v>40082820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-6104891</v>
      </c>
      <c r="D14" s="18"/>
      <c r="E14" s="19">
        <v>-25835064</v>
      </c>
      <c r="F14" s="20">
        <v>-29935589</v>
      </c>
      <c r="G14" s="20">
        <v>-362995</v>
      </c>
      <c r="H14" s="20">
        <v>-407476</v>
      </c>
      <c r="I14" s="20"/>
      <c r="J14" s="20">
        <v>-770471</v>
      </c>
      <c r="K14" s="20">
        <v>-429333</v>
      </c>
      <c r="L14" s="20">
        <v>-372401</v>
      </c>
      <c r="M14" s="20">
        <v>-573232</v>
      </c>
      <c r="N14" s="20">
        <v>-1374966</v>
      </c>
      <c r="O14" s="20">
        <v>-580573</v>
      </c>
      <c r="P14" s="20">
        <v>-63687</v>
      </c>
      <c r="Q14" s="20">
        <v>-773723</v>
      </c>
      <c r="R14" s="20">
        <v>-1417983</v>
      </c>
      <c r="S14" s="20"/>
      <c r="T14" s="20"/>
      <c r="U14" s="20"/>
      <c r="V14" s="20"/>
      <c r="W14" s="20">
        <v>-3563420</v>
      </c>
      <c r="X14" s="20">
        <v>-21016508</v>
      </c>
      <c r="Y14" s="20">
        <v>17453088</v>
      </c>
      <c r="Z14" s="21">
        <v>-83.044661843918121</v>
      </c>
      <c r="AA14" s="22">
        <v>-29935589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13395323</v>
      </c>
      <c r="D17" s="26">
        <f>SUM(D6:D16)</f>
        <v>0</v>
      </c>
      <c r="E17" s="27">
        <f t="shared" si="0"/>
        <v>14247756</v>
      </c>
      <c r="F17" s="28">
        <f t="shared" si="0"/>
        <v>10147231</v>
      </c>
      <c r="G17" s="28">
        <f t="shared" si="0"/>
        <v>1367010</v>
      </c>
      <c r="H17" s="28">
        <f t="shared" si="0"/>
        <v>1310459</v>
      </c>
      <c r="I17" s="28">
        <f t="shared" si="0"/>
        <v>1562309</v>
      </c>
      <c r="J17" s="28">
        <f t="shared" si="0"/>
        <v>4239778</v>
      </c>
      <c r="K17" s="28">
        <f t="shared" si="0"/>
        <v>1312029</v>
      </c>
      <c r="L17" s="28">
        <f t="shared" si="0"/>
        <v>1262410</v>
      </c>
      <c r="M17" s="28">
        <f t="shared" si="0"/>
        <v>926397</v>
      </c>
      <c r="N17" s="28">
        <f t="shared" si="0"/>
        <v>3500836</v>
      </c>
      <c r="O17" s="28">
        <f t="shared" si="0"/>
        <v>1087382</v>
      </c>
      <c r="P17" s="28">
        <f t="shared" si="0"/>
        <v>1682762</v>
      </c>
      <c r="Q17" s="28">
        <f t="shared" si="0"/>
        <v>943641</v>
      </c>
      <c r="R17" s="28">
        <f t="shared" si="0"/>
        <v>3713785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11454399</v>
      </c>
      <c r="X17" s="28">
        <f t="shared" si="0"/>
        <v>9045607</v>
      </c>
      <c r="Y17" s="28">
        <f t="shared" si="0"/>
        <v>2408792</v>
      </c>
      <c r="Z17" s="29">
        <f>+IF(X17&lt;&gt;0,+(Y17/X17)*100,0)</f>
        <v>26.629412487188532</v>
      </c>
      <c r="AA17" s="30">
        <f>SUM(AA6:AA16)</f>
        <v>10147231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-1895227</v>
      </c>
      <c r="D26" s="18"/>
      <c r="E26" s="19">
        <v>-459996</v>
      </c>
      <c r="F26" s="20">
        <v>-459996</v>
      </c>
      <c r="G26" s="20"/>
      <c r="H26" s="20">
        <v>-489361</v>
      </c>
      <c r="I26" s="20"/>
      <c r="J26" s="20">
        <v>-489361</v>
      </c>
      <c r="K26" s="20"/>
      <c r="L26" s="20"/>
      <c r="M26" s="20"/>
      <c r="N26" s="20"/>
      <c r="O26" s="20">
        <v>207930</v>
      </c>
      <c r="P26" s="20"/>
      <c r="Q26" s="20"/>
      <c r="R26" s="20">
        <v>207930</v>
      </c>
      <c r="S26" s="20"/>
      <c r="T26" s="20"/>
      <c r="U26" s="20"/>
      <c r="V26" s="20"/>
      <c r="W26" s="20">
        <v>-281431</v>
      </c>
      <c r="X26" s="20">
        <v>-344997</v>
      </c>
      <c r="Y26" s="20">
        <v>63566</v>
      </c>
      <c r="Z26" s="21">
        <v>-18.425087754386272</v>
      </c>
      <c r="AA26" s="22">
        <v>-459996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-1895227</v>
      </c>
      <c r="D27" s="26">
        <f>SUM(D21:D26)</f>
        <v>0</v>
      </c>
      <c r="E27" s="27">
        <f t="shared" si="1"/>
        <v>-459996</v>
      </c>
      <c r="F27" s="28">
        <f t="shared" si="1"/>
        <v>-459996</v>
      </c>
      <c r="G27" s="28">
        <f t="shared" si="1"/>
        <v>0</v>
      </c>
      <c r="H27" s="28">
        <f t="shared" si="1"/>
        <v>-489361</v>
      </c>
      <c r="I27" s="28">
        <f t="shared" si="1"/>
        <v>0</v>
      </c>
      <c r="J27" s="28">
        <f t="shared" si="1"/>
        <v>-489361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207930</v>
      </c>
      <c r="P27" s="28">
        <f t="shared" si="1"/>
        <v>0</v>
      </c>
      <c r="Q27" s="28">
        <f t="shared" si="1"/>
        <v>0</v>
      </c>
      <c r="R27" s="28">
        <f t="shared" si="1"/>
        <v>207930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-281431</v>
      </c>
      <c r="X27" s="28">
        <f t="shared" si="1"/>
        <v>-344997</v>
      </c>
      <c r="Y27" s="28">
        <f t="shared" si="1"/>
        <v>63566</v>
      </c>
      <c r="Z27" s="29">
        <f>+IF(X27&lt;&gt;0,+(Y27/X27)*100,0)</f>
        <v>-18.425087754386272</v>
      </c>
      <c r="AA27" s="30">
        <f>SUM(AA21:AA26)</f>
        <v>-459996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11500096</v>
      </c>
      <c r="D38" s="32">
        <f>+D17+D27+D36</f>
        <v>0</v>
      </c>
      <c r="E38" s="33">
        <f t="shared" si="3"/>
        <v>13787760</v>
      </c>
      <c r="F38" s="2">
        <f t="shared" si="3"/>
        <v>9687235</v>
      </c>
      <c r="G38" s="2">
        <f t="shared" si="3"/>
        <v>1367010</v>
      </c>
      <c r="H38" s="2">
        <f t="shared" si="3"/>
        <v>821098</v>
      </c>
      <c r="I38" s="2">
        <f t="shared" si="3"/>
        <v>1562309</v>
      </c>
      <c r="J38" s="2">
        <f t="shared" si="3"/>
        <v>3750417</v>
      </c>
      <c r="K38" s="2">
        <f t="shared" si="3"/>
        <v>1312029</v>
      </c>
      <c r="L38" s="2">
        <f t="shared" si="3"/>
        <v>1262410</v>
      </c>
      <c r="M38" s="2">
        <f t="shared" si="3"/>
        <v>926397</v>
      </c>
      <c r="N38" s="2">
        <f t="shared" si="3"/>
        <v>3500836</v>
      </c>
      <c r="O38" s="2">
        <f t="shared" si="3"/>
        <v>1295312</v>
      </c>
      <c r="P38" s="2">
        <f t="shared" si="3"/>
        <v>1682762</v>
      </c>
      <c r="Q38" s="2">
        <f t="shared" si="3"/>
        <v>943641</v>
      </c>
      <c r="R38" s="2">
        <f t="shared" si="3"/>
        <v>3921715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11172968</v>
      </c>
      <c r="X38" s="2">
        <f t="shared" si="3"/>
        <v>8700610</v>
      </c>
      <c r="Y38" s="2">
        <f t="shared" si="3"/>
        <v>2472358</v>
      </c>
      <c r="Z38" s="34">
        <f>+IF(X38&lt;&gt;0,+(Y38/X38)*100,0)</f>
        <v>28.415915665683212</v>
      </c>
      <c r="AA38" s="35">
        <f>+AA17+AA27+AA36</f>
        <v>9687235</v>
      </c>
    </row>
    <row r="39" spans="1:27" x14ac:dyDescent="0.25">
      <c r="A39" s="23" t="s">
        <v>60</v>
      </c>
      <c r="B39" s="17"/>
      <c r="C39" s="32">
        <v>55202640</v>
      </c>
      <c r="D39" s="32"/>
      <c r="E39" s="33"/>
      <c r="F39" s="2"/>
      <c r="G39" s="2">
        <v>67173275</v>
      </c>
      <c r="H39" s="2">
        <f>+G40+H60</f>
        <v>68540285</v>
      </c>
      <c r="I39" s="2">
        <f>+H40+I60</f>
        <v>69361383</v>
      </c>
      <c r="J39" s="2">
        <f>+G39</f>
        <v>67173275</v>
      </c>
      <c r="K39" s="2">
        <f>+I40+K60</f>
        <v>70923692</v>
      </c>
      <c r="L39" s="2">
        <f>+K40+L60</f>
        <v>72235721</v>
      </c>
      <c r="M39" s="2">
        <f>+L40+M60</f>
        <v>73498131</v>
      </c>
      <c r="N39" s="2">
        <f>+K39</f>
        <v>70923692</v>
      </c>
      <c r="O39" s="2">
        <f>+M40+O60</f>
        <v>74424528</v>
      </c>
      <c r="P39" s="2">
        <f>+O40+P60</f>
        <v>75719840</v>
      </c>
      <c r="Q39" s="2">
        <f>+P40+Q60</f>
        <v>77402602</v>
      </c>
      <c r="R39" s="2">
        <f>+O39</f>
        <v>74424528</v>
      </c>
      <c r="S39" s="2">
        <f>+Q40+S60</f>
        <v>78346243</v>
      </c>
      <c r="T39" s="2">
        <f>+S40+T60</f>
        <v>78346243</v>
      </c>
      <c r="U39" s="2">
        <f>+T40+U60</f>
        <v>78346243</v>
      </c>
      <c r="V39" s="2">
        <f>+S39</f>
        <v>78346243</v>
      </c>
      <c r="W39" s="2">
        <f>+G39</f>
        <v>67173275</v>
      </c>
      <c r="X39" s="2"/>
      <c r="Y39" s="2">
        <f>+W39-X39</f>
        <v>67173275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66702736</v>
      </c>
      <c r="D40" s="43">
        <f t="shared" ref="D40:AA40" si="4">+D38+D39</f>
        <v>0</v>
      </c>
      <c r="E40" s="44">
        <f t="shared" si="4"/>
        <v>13787760</v>
      </c>
      <c r="F40" s="45">
        <f t="shared" si="4"/>
        <v>9687235</v>
      </c>
      <c r="G40" s="45">
        <f t="shared" si="4"/>
        <v>68540285</v>
      </c>
      <c r="H40" s="45">
        <f t="shared" si="4"/>
        <v>69361383</v>
      </c>
      <c r="I40" s="45">
        <f t="shared" si="4"/>
        <v>70923692</v>
      </c>
      <c r="J40" s="45">
        <f>+I40</f>
        <v>70923692</v>
      </c>
      <c r="K40" s="45">
        <f t="shared" si="4"/>
        <v>72235721</v>
      </c>
      <c r="L40" s="45">
        <f t="shared" si="4"/>
        <v>73498131</v>
      </c>
      <c r="M40" s="45">
        <f t="shared" si="4"/>
        <v>74424528</v>
      </c>
      <c r="N40" s="45">
        <f>+M40</f>
        <v>74424528</v>
      </c>
      <c r="O40" s="45">
        <f t="shared" si="4"/>
        <v>75719840</v>
      </c>
      <c r="P40" s="45">
        <f t="shared" si="4"/>
        <v>77402602</v>
      </c>
      <c r="Q40" s="45">
        <f t="shared" si="4"/>
        <v>78346243</v>
      </c>
      <c r="R40" s="45">
        <f>+Q40</f>
        <v>78346243</v>
      </c>
      <c r="S40" s="45">
        <f t="shared" si="4"/>
        <v>78346243</v>
      </c>
      <c r="T40" s="45">
        <f t="shared" si="4"/>
        <v>78346243</v>
      </c>
      <c r="U40" s="45">
        <f t="shared" si="4"/>
        <v>78346243</v>
      </c>
      <c r="V40" s="45">
        <f>+U40</f>
        <v>78346243</v>
      </c>
      <c r="W40" s="45">
        <f>+V40</f>
        <v>78346243</v>
      </c>
      <c r="X40" s="45">
        <f t="shared" si="4"/>
        <v>8700610</v>
      </c>
      <c r="Y40" s="45">
        <f t="shared" si="4"/>
        <v>69645633</v>
      </c>
      <c r="Z40" s="46">
        <f>+IF(X40&lt;&gt;0,+(Y40/X40)*100,0)</f>
        <v>800.46839244604689</v>
      </c>
      <c r="AA40" s="47">
        <f t="shared" si="4"/>
        <v>9687235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67173275</v>
      </c>
      <c r="J60">
        <v>67173275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1585929</v>
      </c>
      <c r="D7" s="18"/>
      <c r="E7" s="19">
        <v>3167821</v>
      </c>
      <c r="F7" s="20">
        <v>3597596</v>
      </c>
      <c r="G7" s="20">
        <v>18620</v>
      </c>
      <c r="H7" s="20">
        <v>12216</v>
      </c>
      <c r="I7" s="20">
        <v>14169</v>
      </c>
      <c r="J7" s="20">
        <v>45005</v>
      </c>
      <c r="K7" s="20">
        <v>15848</v>
      </c>
      <c r="L7" s="20">
        <v>19244</v>
      </c>
      <c r="M7" s="20">
        <v>52236</v>
      </c>
      <c r="N7" s="20">
        <v>87328</v>
      </c>
      <c r="O7" s="20">
        <v>15079</v>
      </c>
      <c r="P7" s="20">
        <v>17449</v>
      </c>
      <c r="Q7" s="20">
        <v>20107</v>
      </c>
      <c r="R7" s="20">
        <v>52635</v>
      </c>
      <c r="S7" s="20"/>
      <c r="T7" s="20"/>
      <c r="U7" s="20"/>
      <c r="V7" s="20"/>
      <c r="W7" s="20">
        <v>184968</v>
      </c>
      <c r="X7" s="20">
        <v>2698200</v>
      </c>
      <c r="Y7" s="20">
        <v>-2513232</v>
      </c>
      <c r="Z7" s="21">
        <v>-93.144763175450294</v>
      </c>
      <c r="AA7" s="22">
        <v>3597596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-14643931</v>
      </c>
      <c r="F14" s="20">
        <v>-14642132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-10981593</v>
      </c>
      <c r="Y14" s="20">
        <v>10981593</v>
      </c>
      <c r="Z14" s="21">
        <v>-100</v>
      </c>
      <c r="AA14" s="22">
        <v>-14642132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1585929</v>
      </c>
      <c r="D17" s="26">
        <f>SUM(D6:D16)</f>
        <v>0</v>
      </c>
      <c r="E17" s="27">
        <f t="shared" si="0"/>
        <v>-11476110</v>
      </c>
      <c r="F17" s="28">
        <f t="shared" si="0"/>
        <v>-11044536</v>
      </c>
      <c r="G17" s="28">
        <f t="shared" si="0"/>
        <v>18620</v>
      </c>
      <c r="H17" s="28">
        <f t="shared" si="0"/>
        <v>12216</v>
      </c>
      <c r="I17" s="28">
        <f t="shared" si="0"/>
        <v>14169</v>
      </c>
      <c r="J17" s="28">
        <f t="shared" si="0"/>
        <v>45005</v>
      </c>
      <c r="K17" s="28">
        <f t="shared" si="0"/>
        <v>15848</v>
      </c>
      <c r="L17" s="28">
        <f t="shared" si="0"/>
        <v>19244</v>
      </c>
      <c r="M17" s="28">
        <f t="shared" si="0"/>
        <v>52236</v>
      </c>
      <c r="N17" s="28">
        <f t="shared" si="0"/>
        <v>87328</v>
      </c>
      <c r="O17" s="28">
        <f t="shared" si="0"/>
        <v>15079</v>
      </c>
      <c r="P17" s="28">
        <f t="shared" si="0"/>
        <v>17449</v>
      </c>
      <c r="Q17" s="28">
        <f t="shared" si="0"/>
        <v>20107</v>
      </c>
      <c r="R17" s="28">
        <f t="shared" si="0"/>
        <v>52635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184968</v>
      </c>
      <c r="X17" s="28">
        <f t="shared" si="0"/>
        <v>-8283393</v>
      </c>
      <c r="Y17" s="28">
        <f t="shared" si="0"/>
        <v>8468361</v>
      </c>
      <c r="Z17" s="29">
        <f>+IF(X17&lt;&gt;0,+(Y17/X17)*100,0)</f>
        <v>-102.23299799973272</v>
      </c>
      <c r="AA17" s="30">
        <f>SUM(AA6:AA16)</f>
        <v>-11044536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-128800</v>
      </c>
      <c r="F26" s="20">
        <v>-146711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-110034</v>
      </c>
      <c r="Y26" s="20">
        <v>110034</v>
      </c>
      <c r="Z26" s="21">
        <v>-100</v>
      </c>
      <c r="AA26" s="22">
        <v>-146711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-128800</v>
      </c>
      <c r="F27" s="28">
        <f t="shared" si="1"/>
        <v>-146711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-110034</v>
      </c>
      <c r="Y27" s="28">
        <f t="shared" si="1"/>
        <v>110034</v>
      </c>
      <c r="Z27" s="29">
        <f>+IF(X27&lt;&gt;0,+(Y27/X27)*100,0)</f>
        <v>-100</v>
      </c>
      <c r="AA27" s="30">
        <f>SUM(AA21:AA26)</f>
        <v>-146711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1585929</v>
      </c>
      <c r="D38" s="32">
        <f>+D17+D27+D36</f>
        <v>0</v>
      </c>
      <c r="E38" s="33">
        <f t="shared" si="3"/>
        <v>-11604910</v>
      </c>
      <c r="F38" s="2">
        <f t="shared" si="3"/>
        <v>-11191247</v>
      </c>
      <c r="G38" s="2">
        <f t="shared" si="3"/>
        <v>18620</v>
      </c>
      <c r="H38" s="2">
        <f t="shared" si="3"/>
        <v>12216</v>
      </c>
      <c r="I38" s="2">
        <f t="shared" si="3"/>
        <v>14169</v>
      </c>
      <c r="J38" s="2">
        <f t="shared" si="3"/>
        <v>45005</v>
      </c>
      <c r="K38" s="2">
        <f t="shared" si="3"/>
        <v>15848</v>
      </c>
      <c r="L38" s="2">
        <f t="shared" si="3"/>
        <v>19244</v>
      </c>
      <c r="M38" s="2">
        <f t="shared" si="3"/>
        <v>52236</v>
      </c>
      <c r="N38" s="2">
        <f t="shared" si="3"/>
        <v>87328</v>
      </c>
      <c r="O38" s="2">
        <f t="shared" si="3"/>
        <v>15079</v>
      </c>
      <c r="P38" s="2">
        <f t="shared" si="3"/>
        <v>17449</v>
      </c>
      <c r="Q38" s="2">
        <f t="shared" si="3"/>
        <v>20107</v>
      </c>
      <c r="R38" s="2">
        <f t="shared" si="3"/>
        <v>52635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184968</v>
      </c>
      <c r="X38" s="2">
        <f t="shared" si="3"/>
        <v>-8393427</v>
      </c>
      <c r="Y38" s="2">
        <f t="shared" si="3"/>
        <v>8578395</v>
      </c>
      <c r="Z38" s="34">
        <f>+IF(X38&lt;&gt;0,+(Y38/X38)*100,0)</f>
        <v>-102.20372441435424</v>
      </c>
      <c r="AA38" s="35">
        <f>+AA17+AA27+AA36</f>
        <v>-11191247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18620</v>
      </c>
      <c r="I39" s="2">
        <f>+H40+I60</f>
        <v>30836</v>
      </c>
      <c r="J39" s="2">
        <f>+G39</f>
        <v>0</v>
      </c>
      <c r="K39" s="2">
        <f>+I40+K60</f>
        <v>45005</v>
      </c>
      <c r="L39" s="2">
        <f>+K40+L60</f>
        <v>60853</v>
      </c>
      <c r="M39" s="2">
        <f>+L40+M60</f>
        <v>80097</v>
      </c>
      <c r="N39" s="2">
        <f>+K39</f>
        <v>45005</v>
      </c>
      <c r="O39" s="2">
        <f>+M40+O60</f>
        <v>132333</v>
      </c>
      <c r="P39" s="2">
        <f>+O40+P60</f>
        <v>147412</v>
      </c>
      <c r="Q39" s="2">
        <f>+P40+Q60</f>
        <v>164861</v>
      </c>
      <c r="R39" s="2">
        <f>+O39</f>
        <v>132333</v>
      </c>
      <c r="S39" s="2">
        <f>+Q40+S60</f>
        <v>184968</v>
      </c>
      <c r="T39" s="2">
        <f>+S40+T60</f>
        <v>184968</v>
      </c>
      <c r="U39" s="2">
        <f>+T40+U60</f>
        <v>184968</v>
      </c>
      <c r="V39" s="2">
        <f>+S39</f>
        <v>184968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1585929</v>
      </c>
      <c r="D40" s="43">
        <f t="shared" ref="D40:AA40" si="4">+D38+D39</f>
        <v>0</v>
      </c>
      <c r="E40" s="44">
        <f t="shared" si="4"/>
        <v>-11604910</v>
      </c>
      <c r="F40" s="45">
        <f t="shared" si="4"/>
        <v>-11191247</v>
      </c>
      <c r="G40" s="45">
        <f t="shared" si="4"/>
        <v>18620</v>
      </c>
      <c r="H40" s="45">
        <f t="shared" si="4"/>
        <v>30836</v>
      </c>
      <c r="I40" s="45">
        <f t="shared" si="4"/>
        <v>45005</v>
      </c>
      <c r="J40" s="45">
        <f>+I40</f>
        <v>45005</v>
      </c>
      <c r="K40" s="45">
        <f t="shared" si="4"/>
        <v>60853</v>
      </c>
      <c r="L40" s="45">
        <f t="shared" si="4"/>
        <v>80097</v>
      </c>
      <c r="M40" s="45">
        <f t="shared" si="4"/>
        <v>132333</v>
      </c>
      <c r="N40" s="45">
        <f>+M40</f>
        <v>132333</v>
      </c>
      <c r="O40" s="45">
        <f t="shared" si="4"/>
        <v>147412</v>
      </c>
      <c r="P40" s="45">
        <f t="shared" si="4"/>
        <v>164861</v>
      </c>
      <c r="Q40" s="45">
        <f t="shared" si="4"/>
        <v>184968</v>
      </c>
      <c r="R40" s="45">
        <f>+Q40</f>
        <v>184968</v>
      </c>
      <c r="S40" s="45">
        <f t="shared" si="4"/>
        <v>184968</v>
      </c>
      <c r="T40" s="45">
        <f t="shared" si="4"/>
        <v>184968</v>
      </c>
      <c r="U40" s="45">
        <f t="shared" si="4"/>
        <v>184968</v>
      </c>
      <c r="V40" s="45">
        <f>+U40</f>
        <v>184968</v>
      </c>
      <c r="W40" s="45">
        <f>+V40</f>
        <v>184968</v>
      </c>
      <c r="X40" s="45">
        <f t="shared" si="4"/>
        <v>-8393427</v>
      </c>
      <c r="Y40" s="45">
        <f t="shared" si="4"/>
        <v>8578395</v>
      </c>
      <c r="Z40" s="46">
        <f>+IF(X40&lt;&gt;0,+(Y40/X40)*100,0)</f>
        <v>-102.20372441435424</v>
      </c>
      <c r="AA40" s="47">
        <f t="shared" si="4"/>
        <v>-11191247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2333150</v>
      </c>
      <c r="F7" s="20">
        <v>2333150</v>
      </c>
      <c r="G7" s="20">
        <v>94682</v>
      </c>
      <c r="H7" s="20">
        <v>275823</v>
      </c>
      <c r="I7" s="20">
        <v>141197</v>
      </c>
      <c r="J7" s="20">
        <v>511702</v>
      </c>
      <c r="K7" s="20">
        <v>186319</v>
      </c>
      <c r="L7" s="20">
        <v>173661</v>
      </c>
      <c r="M7" s="20">
        <v>160550</v>
      </c>
      <c r="N7" s="20">
        <v>520530</v>
      </c>
      <c r="O7" s="20">
        <v>190421</v>
      </c>
      <c r="P7" s="20">
        <v>303003</v>
      </c>
      <c r="Q7" s="20">
        <v>185210</v>
      </c>
      <c r="R7" s="20">
        <v>678634</v>
      </c>
      <c r="S7" s="20"/>
      <c r="T7" s="20"/>
      <c r="U7" s="20"/>
      <c r="V7" s="20"/>
      <c r="W7" s="20">
        <v>1710866</v>
      </c>
      <c r="X7" s="20">
        <v>1749861</v>
      </c>
      <c r="Y7" s="20">
        <v>-38995</v>
      </c>
      <c r="Z7" s="21">
        <v>-2.2284627178958787</v>
      </c>
      <c r="AA7" s="22">
        <v>2333150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-14844990</v>
      </c>
      <c r="F14" s="20">
        <v>-16279215</v>
      </c>
      <c r="G14" s="20">
        <v>-816934</v>
      </c>
      <c r="H14" s="20"/>
      <c r="I14" s="20"/>
      <c r="J14" s="20">
        <v>-816934</v>
      </c>
      <c r="K14" s="20">
        <v>-157650</v>
      </c>
      <c r="L14" s="20">
        <v>-357729</v>
      </c>
      <c r="M14" s="20"/>
      <c r="N14" s="20">
        <v>-515379</v>
      </c>
      <c r="O14" s="20">
        <v>-260000</v>
      </c>
      <c r="P14" s="20"/>
      <c r="Q14" s="20"/>
      <c r="R14" s="20">
        <v>-260000</v>
      </c>
      <c r="S14" s="20"/>
      <c r="T14" s="20"/>
      <c r="U14" s="20"/>
      <c r="V14" s="20"/>
      <c r="W14" s="20">
        <v>-1592313</v>
      </c>
      <c r="X14" s="20">
        <v>-11737431</v>
      </c>
      <c r="Y14" s="20">
        <v>10145118</v>
      </c>
      <c r="Z14" s="21">
        <v>-86.433888301452001</v>
      </c>
      <c r="AA14" s="22">
        <v>-16279215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-12511840</v>
      </c>
      <c r="F17" s="28">
        <f t="shared" si="0"/>
        <v>-13946065</v>
      </c>
      <c r="G17" s="28">
        <f t="shared" si="0"/>
        <v>-722252</v>
      </c>
      <c r="H17" s="28">
        <f t="shared" si="0"/>
        <v>275823</v>
      </c>
      <c r="I17" s="28">
        <f t="shared" si="0"/>
        <v>141197</v>
      </c>
      <c r="J17" s="28">
        <f t="shared" si="0"/>
        <v>-305232</v>
      </c>
      <c r="K17" s="28">
        <f t="shared" si="0"/>
        <v>28669</v>
      </c>
      <c r="L17" s="28">
        <f t="shared" si="0"/>
        <v>-184068</v>
      </c>
      <c r="M17" s="28">
        <f t="shared" si="0"/>
        <v>160550</v>
      </c>
      <c r="N17" s="28">
        <f t="shared" si="0"/>
        <v>5151</v>
      </c>
      <c r="O17" s="28">
        <f t="shared" si="0"/>
        <v>-69579</v>
      </c>
      <c r="P17" s="28">
        <f t="shared" si="0"/>
        <v>303003</v>
      </c>
      <c r="Q17" s="28">
        <f t="shared" si="0"/>
        <v>185210</v>
      </c>
      <c r="R17" s="28">
        <f t="shared" si="0"/>
        <v>418634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118553</v>
      </c>
      <c r="X17" s="28">
        <f t="shared" si="0"/>
        <v>-9987570</v>
      </c>
      <c r="Y17" s="28">
        <f t="shared" si="0"/>
        <v>10106123</v>
      </c>
      <c r="Z17" s="29">
        <f>+IF(X17&lt;&gt;0,+(Y17/X17)*100,0)</f>
        <v>-101.18700544777157</v>
      </c>
      <c r="AA17" s="30">
        <f>SUM(AA6:AA16)</f>
        <v>-13946065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-10199563</v>
      </c>
      <c r="F26" s="20">
        <v>-11297263</v>
      </c>
      <c r="G26" s="20">
        <v>-1348769</v>
      </c>
      <c r="H26" s="20">
        <v>-466913</v>
      </c>
      <c r="I26" s="20">
        <v>-1148904</v>
      </c>
      <c r="J26" s="20">
        <v>-2964586</v>
      </c>
      <c r="K26" s="20">
        <v>-1219055</v>
      </c>
      <c r="L26" s="20">
        <v>-2200616</v>
      </c>
      <c r="M26" s="20">
        <v>-1038011</v>
      </c>
      <c r="N26" s="20">
        <v>-4457682</v>
      </c>
      <c r="O26" s="20"/>
      <c r="P26" s="20">
        <v>-729626</v>
      </c>
      <c r="Q26" s="20"/>
      <c r="R26" s="20">
        <v>-729626</v>
      </c>
      <c r="S26" s="20"/>
      <c r="T26" s="20"/>
      <c r="U26" s="20"/>
      <c r="V26" s="20"/>
      <c r="W26" s="20">
        <v>-8151894</v>
      </c>
      <c r="X26" s="20">
        <v>-10299518</v>
      </c>
      <c r="Y26" s="20">
        <v>2147624</v>
      </c>
      <c r="Z26" s="21">
        <v>-20.851694224914212</v>
      </c>
      <c r="AA26" s="22">
        <v>-11297263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-10199563</v>
      </c>
      <c r="F27" s="28">
        <f t="shared" si="1"/>
        <v>-11297263</v>
      </c>
      <c r="G27" s="28">
        <f t="shared" si="1"/>
        <v>-1348769</v>
      </c>
      <c r="H27" s="28">
        <f t="shared" si="1"/>
        <v>-466913</v>
      </c>
      <c r="I27" s="28">
        <f t="shared" si="1"/>
        <v>-1148904</v>
      </c>
      <c r="J27" s="28">
        <f t="shared" si="1"/>
        <v>-2964586</v>
      </c>
      <c r="K27" s="28">
        <f t="shared" si="1"/>
        <v>-1219055</v>
      </c>
      <c r="L27" s="28">
        <f t="shared" si="1"/>
        <v>-2200616</v>
      </c>
      <c r="M27" s="28">
        <f t="shared" si="1"/>
        <v>-1038011</v>
      </c>
      <c r="N27" s="28">
        <f t="shared" si="1"/>
        <v>-4457682</v>
      </c>
      <c r="O27" s="28">
        <f t="shared" si="1"/>
        <v>0</v>
      </c>
      <c r="P27" s="28">
        <f t="shared" si="1"/>
        <v>-729626</v>
      </c>
      <c r="Q27" s="28">
        <f t="shared" si="1"/>
        <v>0</v>
      </c>
      <c r="R27" s="28">
        <f t="shared" si="1"/>
        <v>-729626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-8151894</v>
      </c>
      <c r="X27" s="28">
        <f t="shared" si="1"/>
        <v>-10299518</v>
      </c>
      <c r="Y27" s="28">
        <f t="shared" si="1"/>
        <v>2147624</v>
      </c>
      <c r="Z27" s="29">
        <f>+IF(X27&lt;&gt;0,+(Y27/X27)*100,0)</f>
        <v>-20.851694224914212</v>
      </c>
      <c r="AA27" s="30">
        <f>SUM(AA21:AA26)</f>
        <v>-11297263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-22711403</v>
      </c>
      <c r="F38" s="2">
        <f t="shared" si="3"/>
        <v>-25243328</v>
      </c>
      <c r="G38" s="2">
        <f t="shared" si="3"/>
        <v>-2071021</v>
      </c>
      <c r="H38" s="2">
        <f t="shared" si="3"/>
        <v>-191090</v>
      </c>
      <c r="I38" s="2">
        <f t="shared" si="3"/>
        <v>-1007707</v>
      </c>
      <c r="J38" s="2">
        <f t="shared" si="3"/>
        <v>-3269818</v>
      </c>
      <c r="K38" s="2">
        <f t="shared" si="3"/>
        <v>-1190386</v>
      </c>
      <c r="L38" s="2">
        <f t="shared" si="3"/>
        <v>-2384684</v>
      </c>
      <c r="M38" s="2">
        <f t="shared" si="3"/>
        <v>-877461</v>
      </c>
      <c r="N38" s="2">
        <f t="shared" si="3"/>
        <v>-4452531</v>
      </c>
      <c r="O38" s="2">
        <f t="shared" si="3"/>
        <v>-69579</v>
      </c>
      <c r="P38" s="2">
        <f t="shared" si="3"/>
        <v>-426623</v>
      </c>
      <c r="Q38" s="2">
        <f t="shared" si="3"/>
        <v>185210</v>
      </c>
      <c r="R38" s="2">
        <f t="shared" si="3"/>
        <v>-310992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-8033341</v>
      </c>
      <c r="X38" s="2">
        <f t="shared" si="3"/>
        <v>-20287088</v>
      </c>
      <c r="Y38" s="2">
        <f t="shared" si="3"/>
        <v>12253747</v>
      </c>
      <c r="Z38" s="34">
        <f>+IF(X38&lt;&gt;0,+(Y38/X38)*100,0)</f>
        <v>-60.40170476906296</v>
      </c>
      <c r="AA38" s="35">
        <f>+AA17+AA27+AA36</f>
        <v>-25243328</v>
      </c>
    </row>
    <row r="39" spans="1:27" x14ac:dyDescent="0.25">
      <c r="A39" s="23" t="s">
        <v>60</v>
      </c>
      <c r="B39" s="17"/>
      <c r="C39" s="32"/>
      <c r="D39" s="32"/>
      <c r="E39" s="33">
        <v>-18008371</v>
      </c>
      <c r="F39" s="2">
        <v>-18008371</v>
      </c>
      <c r="G39" s="2">
        <v>-31152460</v>
      </c>
      <c r="H39" s="2">
        <f>+G40+H60</f>
        <v>-33223481</v>
      </c>
      <c r="I39" s="2">
        <f>+H40+I60</f>
        <v>-33414571</v>
      </c>
      <c r="J39" s="2">
        <f>+G39</f>
        <v>-31152460</v>
      </c>
      <c r="K39" s="2">
        <f>+I40+K60</f>
        <v>-34422278</v>
      </c>
      <c r="L39" s="2">
        <f>+K40+L60</f>
        <v>-35612664</v>
      </c>
      <c r="M39" s="2">
        <f>+L40+M60</f>
        <v>-37997348</v>
      </c>
      <c r="N39" s="2">
        <f>+K39</f>
        <v>-34422278</v>
      </c>
      <c r="O39" s="2">
        <f>+M40+O60</f>
        <v>-38874809</v>
      </c>
      <c r="P39" s="2">
        <f>+O40+P60</f>
        <v>-38944388</v>
      </c>
      <c r="Q39" s="2">
        <f>+P40+Q60</f>
        <v>-39371011</v>
      </c>
      <c r="R39" s="2">
        <f>+O39</f>
        <v>-38874809</v>
      </c>
      <c r="S39" s="2">
        <f>+Q40+S60</f>
        <v>-39185801</v>
      </c>
      <c r="T39" s="2">
        <f>+S40+T60</f>
        <v>-39185801</v>
      </c>
      <c r="U39" s="2">
        <f>+T40+U60</f>
        <v>-39185801</v>
      </c>
      <c r="V39" s="2">
        <f>+S39</f>
        <v>-39185801</v>
      </c>
      <c r="W39" s="2">
        <f>+G39</f>
        <v>-31152460</v>
      </c>
      <c r="X39" s="2">
        <v>-18008371</v>
      </c>
      <c r="Y39" s="2">
        <f>+W39-X39</f>
        <v>-13144089</v>
      </c>
      <c r="Z39" s="34">
        <f>+IF(X39&lt;&gt;0,+(Y39/X39)*100,0)</f>
        <v>72.988772832367786</v>
      </c>
      <c r="AA39" s="35">
        <v>-18008371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-40719774</v>
      </c>
      <c r="F40" s="45">
        <f t="shared" si="4"/>
        <v>-43251699</v>
      </c>
      <c r="G40" s="45">
        <f t="shared" si="4"/>
        <v>-33223481</v>
      </c>
      <c r="H40" s="45">
        <f t="shared" si="4"/>
        <v>-33414571</v>
      </c>
      <c r="I40" s="45">
        <f t="shared" si="4"/>
        <v>-34422278</v>
      </c>
      <c r="J40" s="45">
        <f>+I40</f>
        <v>-34422278</v>
      </c>
      <c r="K40" s="45">
        <f t="shared" si="4"/>
        <v>-35612664</v>
      </c>
      <c r="L40" s="45">
        <f t="shared" si="4"/>
        <v>-37997348</v>
      </c>
      <c r="M40" s="45">
        <f t="shared" si="4"/>
        <v>-38874809</v>
      </c>
      <c r="N40" s="45">
        <f>+M40</f>
        <v>-38874809</v>
      </c>
      <c r="O40" s="45">
        <f t="shared" si="4"/>
        <v>-38944388</v>
      </c>
      <c r="P40" s="45">
        <f t="shared" si="4"/>
        <v>-39371011</v>
      </c>
      <c r="Q40" s="45">
        <f t="shared" si="4"/>
        <v>-39185801</v>
      </c>
      <c r="R40" s="45">
        <f>+Q40</f>
        <v>-39185801</v>
      </c>
      <c r="S40" s="45">
        <f t="shared" si="4"/>
        <v>-39185801</v>
      </c>
      <c r="T40" s="45">
        <f t="shared" si="4"/>
        <v>-39185801</v>
      </c>
      <c r="U40" s="45">
        <f t="shared" si="4"/>
        <v>-39185801</v>
      </c>
      <c r="V40" s="45">
        <f>+U40</f>
        <v>-39185801</v>
      </c>
      <c r="W40" s="45">
        <f>+V40</f>
        <v>-39185801</v>
      </c>
      <c r="X40" s="45">
        <f t="shared" si="4"/>
        <v>-38295459</v>
      </c>
      <c r="Y40" s="45">
        <f t="shared" si="4"/>
        <v>-890342</v>
      </c>
      <c r="Z40" s="46">
        <f>+IF(X40&lt;&gt;0,+(Y40/X40)*100,0)</f>
        <v>2.3249283942516525</v>
      </c>
      <c r="AA40" s="47">
        <f t="shared" si="4"/>
        <v>-43251699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-31152460</v>
      </c>
      <c r="J60">
        <v>-31152460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-3643643</v>
      </c>
      <c r="D14" s="18"/>
      <c r="E14" s="19"/>
      <c r="F14" s="20"/>
      <c r="G14" s="20"/>
      <c r="H14" s="20">
        <v>-325793</v>
      </c>
      <c r="I14" s="20">
        <v>-280153</v>
      </c>
      <c r="J14" s="20">
        <v>-605946</v>
      </c>
      <c r="K14" s="20">
        <v>-494633</v>
      </c>
      <c r="L14" s="20">
        <v>-205323</v>
      </c>
      <c r="M14" s="20">
        <v>-391396</v>
      </c>
      <c r="N14" s="20">
        <v>-1091352</v>
      </c>
      <c r="O14" s="20"/>
      <c r="P14" s="20"/>
      <c r="Q14" s="20">
        <v>-322000</v>
      </c>
      <c r="R14" s="20">
        <v>-322000</v>
      </c>
      <c r="S14" s="20"/>
      <c r="T14" s="20"/>
      <c r="U14" s="20"/>
      <c r="V14" s="20"/>
      <c r="W14" s="20">
        <v>-2019298</v>
      </c>
      <c r="X14" s="20"/>
      <c r="Y14" s="20">
        <v>-2019298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-3643643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-325793</v>
      </c>
      <c r="I17" s="28">
        <f t="shared" si="0"/>
        <v>-280153</v>
      </c>
      <c r="J17" s="28">
        <f t="shared" si="0"/>
        <v>-605946</v>
      </c>
      <c r="K17" s="28">
        <f t="shared" si="0"/>
        <v>-494633</v>
      </c>
      <c r="L17" s="28">
        <f t="shared" si="0"/>
        <v>-205323</v>
      </c>
      <c r="M17" s="28">
        <f t="shared" si="0"/>
        <v>-391396</v>
      </c>
      <c r="N17" s="28">
        <f t="shared" si="0"/>
        <v>-1091352</v>
      </c>
      <c r="O17" s="28">
        <f t="shared" si="0"/>
        <v>0</v>
      </c>
      <c r="P17" s="28">
        <f t="shared" si="0"/>
        <v>0</v>
      </c>
      <c r="Q17" s="28">
        <f t="shared" si="0"/>
        <v>-322000</v>
      </c>
      <c r="R17" s="28">
        <f t="shared" si="0"/>
        <v>-322000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-2019298</v>
      </c>
      <c r="X17" s="28">
        <f t="shared" si="0"/>
        <v>0</v>
      </c>
      <c r="Y17" s="28">
        <f t="shared" si="0"/>
        <v>-2019298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-625913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-625913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-4269556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-325793</v>
      </c>
      <c r="I38" s="2">
        <f t="shared" si="3"/>
        <v>-280153</v>
      </c>
      <c r="J38" s="2">
        <f t="shared" si="3"/>
        <v>-605946</v>
      </c>
      <c r="K38" s="2">
        <f t="shared" si="3"/>
        <v>-494633</v>
      </c>
      <c r="L38" s="2">
        <f t="shared" si="3"/>
        <v>-205323</v>
      </c>
      <c r="M38" s="2">
        <f t="shared" si="3"/>
        <v>-391396</v>
      </c>
      <c r="N38" s="2">
        <f t="shared" si="3"/>
        <v>-1091352</v>
      </c>
      <c r="O38" s="2">
        <f t="shared" si="3"/>
        <v>0</v>
      </c>
      <c r="P38" s="2">
        <f t="shared" si="3"/>
        <v>0</v>
      </c>
      <c r="Q38" s="2">
        <f t="shared" si="3"/>
        <v>-322000</v>
      </c>
      <c r="R38" s="2">
        <f t="shared" si="3"/>
        <v>-322000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-2019298</v>
      </c>
      <c r="X38" s="2">
        <f t="shared" si="3"/>
        <v>0</v>
      </c>
      <c r="Y38" s="2">
        <f t="shared" si="3"/>
        <v>-2019298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-3022795</v>
      </c>
      <c r="D39" s="32"/>
      <c r="E39" s="33"/>
      <c r="F39" s="2"/>
      <c r="G39" s="2"/>
      <c r="H39" s="2">
        <f>+G40+H60</f>
        <v>0</v>
      </c>
      <c r="I39" s="2">
        <f>+H40+I60</f>
        <v>-325793</v>
      </c>
      <c r="J39" s="2">
        <f>+G39</f>
        <v>0</v>
      </c>
      <c r="K39" s="2">
        <f>+I40+K60</f>
        <v>-605946</v>
      </c>
      <c r="L39" s="2">
        <f>+K40+L60</f>
        <v>-1100579</v>
      </c>
      <c r="M39" s="2">
        <f>+L40+M60</f>
        <v>-8598253</v>
      </c>
      <c r="N39" s="2">
        <f>+K39</f>
        <v>-605946</v>
      </c>
      <c r="O39" s="2">
        <f>+M40+O60</f>
        <v>-8989649</v>
      </c>
      <c r="P39" s="2">
        <f>+O40+P60</f>
        <v>-8989649</v>
      </c>
      <c r="Q39" s="2">
        <f>+P40+Q60</f>
        <v>-8989649</v>
      </c>
      <c r="R39" s="2">
        <f>+O39</f>
        <v>-8989649</v>
      </c>
      <c r="S39" s="2">
        <f>+Q40+S60</f>
        <v>-9311649</v>
      </c>
      <c r="T39" s="2">
        <f>+S40+T60</f>
        <v>-9311649</v>
      </c>
      <c r="U39" s="2">
        <f>+T40+U60</f>
        <v>-9311649</v>
      </c>
      <c r="V39" s="2">
        <f>+S39</f>
        <v>-9311649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-7292351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-325793</v>
      </c>
      <c r="I40" s="45">
        <f t="shared" si="4"/>
        <v>-605946</v>
      </c>
      <c r="J40" s="45">
        <f>+I40</f>
        <v>-605946</v>
      </c>
      <c r="K40" s="45">
        <f t="shared" si="4"/>
        <v>-1100579</v>
      </c>
      <c r="L40" s="45">
        <f t="shared" si="4"/>
        <v>-1305902</v>
      </c>
      <c r="M40" s="45">
        <f t="shared" si="4"/>
        <v>-8989649</v>
      </c>
      <c r="N40" s="45">
        <f>+M40</f>
        <v>-8989649</v>
      </c>
      <c r="O40" s="45">
        <f t="shared" si="4"/>
        <v>-8989649</v>
      </c>
      <c r="P40" s="45">
        <f t="shared" si="4"/>
        <v>-8989649</v>
      </c>
      <c r="Q40" s="45">
        <f t="shared" si="4"/>
        <v>-9311649</v>
      </c>
      <c r="R40" s="45">
        <f>+Q40</f>
        <v>-9311649</v>
      </c>
      <c r="S40" s="45">
        <f t="shared" si="4"/>
        <v>-9311649</v>
      </c>
      <c r="T40" s="45">
        <f t="shared" si="4"/>
        <v>-9311649</v>
      </c>
      <c r="U40" s="45">
        <f t="shared" si="4"/>
        <v>-9311649</v>
      </c>
      <c r="V40" s="45">
        <f>+U40</f>
        <v>-9311649</v>
      </c>
      <c r="W40" s="45">
        <f>+V40</f>
        <v>-9311649</v>
      </c>
      <c r="X40" s="45">
        <f t="shared" si="4"/>
        <v>0</v>
      </c>
      <c r="Y40" s="45">
        <f t="shared" si="4"/>
        <v>-2019298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-7292351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8670402</v>
      </c>
      <c r="F7" s="20">
        <v>5029089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3771819</v>
      </c>
      <c r="Y7" s="20">
        <v>-3771819</v>
      </c>
      <c r="Z7" s="21">
        <v>-100</v>
      </c>
      <c r="AA7" s="22">
        <v>5029089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115000</v>
      </c>
      <c r="F8" s="20">
        <v>34500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25875</v>
      </c>
      <c r="Y8" s="20">
        <v>-25875</v>
      </c>
      <c r="Z8" s="21">
        <v>-100</v>
      </c>
      <c r="AA8" s="22">
        <v>34500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-21817112</v>
      </c>
      <c r="F14" s="20">
        <v>-18148333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-13611231</v>
      </c>
      <c r="Y14" s="20">
        <v>13611231</v>
      </c>
      <c r="Z14" s="21">
        <v>-100</v>
      </c>
      <c r="AA14" s="22">
        <v>-18148333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-13031710</v>
      </c>
      <c r="F17" s="28">
        <f t="shared" si="0"/>
        <v>-13084744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-9813537</v>
      </c>
      <c r="Y17" s="28">
        <f t="shared" si="0"/>
        <v>9813537</v>
      </c>
      <c r="Z17" s="29">
        <f>+IF(X17&lt;&gt;0,+(Y17/X17)*100,0)</f>
        <v>-100</v>
      </c>
      <c r="AA17" s="30">
        <f>SUM(AA6:AA16)</f>
        <v>-13084744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-8395000</v>
      </c>
      <c r="F26" s="20">
        <v>-9430000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-7072506</v>
      </c>
      <c r="Y26" s="20">
        <v>7072506</v>
      </c>
      <c r="Z26" s="21">
        <v>-100</v>
      </c>
      <c r="AA26" s="22">
        <v>-9430000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-8395000</v>
      </c>
      <c r="F27" s="28">
        <f t="shared" si="1"/>
        <v>-9430000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-7072506</v>
      </c>
      <c r="Y27" s="28">
        <f t="shared" si="1"/>
        <v>7072506</v>
      </c>
      <c r="Z27" s="29">
        <f>+IF(X27&lt;&gt;0,+(Y27/X27)*100,0)</f>
        <v>-100</v>
      </c>
      <c r="AA27" s="30">
        <f>SUM(AA21:AA26)</f>
        <v>-9430000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-21426710</v>
      </c>
      <c r="F38" s="2">
        <f t="shared" si="3"/>
        <v>-22514744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-16886043</v>
      </c>
      <c r="Y38" s="2">
        <f t="shared" si="3"/>
        <v>16886043</v>
      </c>
      <c r="Z38" s="34">
        <f>+IF(X38&lt;&gt;0,+(Y38/X38)*100,0)</f>
        <v>-100</v>
      </c>
      <c r="AA38" s="35">
        <f>+AA17+AA27+AA36</f>
        <v>-22514744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-21426710</v>
      </c>
      <c r="F40" s="45">
        <f t="shared" si="4"/>
        <v>-22514744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-16886043</v>
      </c>
      <c r="Y40" s="45">
        <f t="shared" si="4"/>
        <v>16886043</v>
      </c>
      <c r="Z40" s="46">
        <f>+IF(X40&lt;&gt;0,+(Y40/X40)*100,0)</f>
        <v>-100</v>
      </c>
      <c r="AA40" s="47">
        <f t="shared" si="4"/>
        <v>-22514744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1236829</v>
      </c>
      <c r="D7" s="18"/>
      <c r="E7" s="19">
        <v>4041257</v>
      </c>
      <c r="F7" s="20">
        <v>4041257</v>
      </c>
      <c r="G7" s="20">
        <v>88641</v>
      </c>
      <c r="H7" s="20">
        <v>83853</v>
      </c>
      <c r="I7" s="20">
        <v>155328</v>
      </c>
      <c r="J7" s="20">
        <v>327822</v>
      </c>
      <c r="K7" s="20">
        <v>170315</v>
      </c>
      <c r="L7" s="20"/>
      <c r="M7" s="20"/>
      <c r="N7" s="20">
        <v>170315</v>
      </c>
      <c r="O7" s="20"/>
      <c r="P7" s="20"/>
      <c r="Q7" s="20"/>
      <c r="R7" s="20"/>
      <c r="S7" s="20"/>
      <c r="T7" s="20"/>
      <c r="U7" s="20"/>
      <c r="V7" s="20"/>
      <c r="W7" s="20">
        <v>498137</v>
      </c>
      <c r="X7" s="20">
        <v>3030939</v>
      </c>
      <c r="Y7" s="20">
        <v>-2532802</v>
      </c>
      <c r="Z7" s="21">
        <v>-83.564928228512684</v>
      </c>
      <c r="AA7" s="22">
        <v>4041257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-5173596</v>
      </c>
      <c r="D14" s="18"/>
      <c r="E14" s="19">
        <v>-10617303</v>
      </c>
      <c r="F14" s="20">
        <v>-10980303</v>
      </c>
      <c r="G14" s="20">
        <v>-733769</v>
      </c>
      <c r="H14" s="20">
        <v>-14525</v>
      </c>
      <c r="I14" s="20">
        <v>-413606</v>
      </c>
      <c r="J14" s="20">
        <v>-1161900</v>
      </c>
      <c r="K14" s="20">
        <v>-535982</v>
      </c>
      <c r="L14" s="20">
        <v>-405788</v>
      </c>
      <c r="M14" s="20">
        <v>-560933</v>
      </c>
      <c r="N14" s="20">
        <v>-1502703</v>
      </c>
      <c r="O14" s="20">
        <v>-829061</v>
      </c>
      <c r="P14" s="20">
        <v>-810812</v>
      </c>
      <c r="Q14" s="20">
        <v>-909747</v>
      </c>
      <c r="R14" s="20">
        <v>-2549620</v>
      </c>
      <c r="S14" s="20"/>
      <c r="T14" s="20"/>
      <c r="U14" s="20"/>
      <c r="V14" s="20"/>
      <c r="W14" s="20">
        <v>-5214223</v>
      </c>
      <c r="X14" s="20">
        <v>-8108166</v>
      </c>
      <c r="Y14" s="20">
        <v>2893943</v>
      </c>
      <c r="Z14" s="21">
        <v>-35.691708827865639</v>
      </c>
      <c r="AA14" s="22">
        <v>-10980303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-3936767</v>
      </c>
      <c r="D17" s="26">
        <f>SUM(D6:D16)</f>
        <v>0</v>
      </c>
      <c r="E17" s="27">
        <f t="shared" si="0"/>
        <v>-6576046</v>
      </c>
      <c r="F17" s="28">
        <f t="shared" si="0"/>
        <v>-6939046</v>
      </c>
      <c r="G17" s="28">
        <f t="shared" si="0"/>
        <v>-645128</v>
      </c>
      <c r="H17" s="28">
        <f t="shared" si="0"/>
        <v>69328</v>
      </c>
      <c r="I17" s="28">
        <f t="shared" si="0"/>
        <v>-258278</v>
      </c>
      <c r="J17" s="28">
        <f t="shared" si="0"/>
        <v>-834078</v>
      </c>
      <c r="K17" s="28">
        <f t="shared" si="0"/>
        <v>-365667</v>
      </c>
      <c r="L17" s="28">
        <f t="shared" si="0"/>
        <v>-405788</v>
      </c>
      <c r="M17" s="28">
        <f t="shared" si="0"/>
        <v>-560933</v>
      </c>
      <c r="N17" s="28">
        <f t="shared" si="0"/>
        <v>-1332388</v>
      </c>
      <c r="O17" s="28">
        <f t="shared" si="0"/>
        <v>-829061</v>
      </c>
      <c r="P17" s="28">
        <f t="shared" si="0"/>
        <v>-810812</v>
      </c>
      <c r="Q17" s="28">
        <f t="shared" si="0"/>
        <v>-909747</v>
      </c>
      <c r="R17" s="28">
        <f t="shared" si="0"/>
        <v>-2549620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-4716086</v>
      </c>
      <c r="X17" s="28">
        <f t="shared" si="0"/>
        <v>-5077227</v>
      </c>
      <c r="Y17" s="28">
        <f t="shared" si="0"/>
        <v>361141</v>
      </c>
      <c r="Z17" s="29">
        <f>+IF(X17&lt;&gt;0,+(Y17/X17)*100,0)</f>
        <v>-7.1129575258305362</v>
      </c>
      <c r="AA17" s="30">
        <f>SUM(AA6:AA16)</f>
        <v>-6939046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-525000</v>
      </c>
      <c r="F26" s="20">
        <v>-1853000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-924950</v>
      </c>
      <c r="Y26" s="20">
        <v>924950</v>
      </c>
      <c r="Z26" s="21">
        <v>-100</v>
      </c>
      <c r="AA26" s="22">
        <v>-1853000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-525000</v>
      </c>
      <c r="F27" s="28">
        <f t="shared" si="1"/>
        <v>-1853000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-924950</v>
      </c>
      <c r="Y27" s="28">
        <f t="shared" si="1"/>
        <v>924950</v>
      </c>
      <c r="Z27" s="29">
        <f>+IF(X27&lt;&gt;0,+(Y27/X27)*100,0)</f>
        <v>-100</v>
      </c>
      <c r="AA27" s="30">
        <f>SUM(AA21:AA26)</f>
        <v>-1853000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-3936767</v>
      </c>
      <c r="D38" s="32">
        <f>+D17+D27+D36</f>
        <v>0</v>
      </c>
      <c r="E38" s="33">
        <f t="shared" si="3"/>
        <v>-7101046</v>
      </c>
      <c r="F38" s="2">
        <f t="shared" si="3"/>
        <v>-8792046</v>
      </c>
      <c r="G38" s="2">
        <f t="shared" si="3"/>
        <v>-645128</v>
      </c>
      <c r="H38" s="2">
        <f t="shared" si="3"/>
        <v>69328</v>
      </c>
      <c r="I38" s="2">
        <f t="shared" si="3"/>
        <v>-258278</v>
      </c>
      <c r="J38" s="2">
        <f t="shared" si="3"/>
        <v>-834078</v>
      </c>
      <c r="K38" s="2">
        <f t="shared" si="3"/>
        <v>-365667</v>
      </c>
      <c r="L38" s="2">
        <f t="shared" si="3"/>
        <v>-405788</v>
      </c>
      <c r="M38" s="2">
        <f t="shared" si="3"/>
        <v>-560933</v>
      </c>
      <c r="N38" s="2">
        <f t="shared" si="3"/>
        <v>-1332388</v>
      </c>
      <c r="O38" s="2">
        <f t="shared" si="3"/>
        <v>-829061</v>
      </c>
      <c r="P38" s="2">
        <f t="shared" si="3"/>
        <v>-810812</v>
      </c>
      <c r="Q38" s="2">
        <f t="shared" si="3"/>
        <v>-909747</v>
      </c>
      <c r="R38" s="2">
        <f t="shared" si="3"/>
        <v>-2549620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-4716086</v>
      </c>
      <c r="X38" s="2">
        <f t="shared" si="3"/>
        <v>-6002177</v>
      </c>
      <c r="Y38" s="2">
        <f t="shared" si="3"/>
        <v>1286091</v>
      </c>
      <c r="Z38" s="34">
        <f>+IF(X38&lt;&gt;0,+(Y38/X38)*100,0)</f>
        <v>-21.427075542757237</v>
      </c>
      <c r="AA38" s="35">
        <f>+AA17+AA27+AA36</f>
        <v>-8792046</v>
      </c>
    </row>
    <row r="39" spans="1:27" x14ac:dyDescent="0.25">
      <c r="A39" s="23" t="s">
        <v>60</v>
      </c>
      <c r="B39" s="17"/>
      <c r="C39" s="32">
        <v>-10800369</v>
      </c>
      <c r="D39" s="32"/>
      <c r="E39" s="33"/>
      <c r="F39" s="2"/>
      <c r="G39" s="2">
        <v>-14737136</v>
      </c>
      <c r="H39" s="2">
        <f>+G40+H60</f>
        <v>-15379227</v>
      </c>
      <c r="I39" s="2">
        <f>+H40+I60</f>
        <v>-15309899</v>
      </c>
      <c r="J39" s="2">
        <f>+G39</f>
        <v>-14737136</v>
      </c>
      <c r="K39" s="2">
        <f>+I40+K60</f>
        <v>-15568177</v>
      </c>
      <c r="L39" s="2">
        <f>+K40+L60</f>
        <v>-15936881</v>
      </c>
      <c r="M39" s="2">
        <f>+L40+M60</f>
        <v>-16342669</v>
      </c>
      <c r="N39" s="2">
        <f>+K39</f>
        <v>-15568177</v>
      </c>
      <c r="O39" s="2">
        <f>+M40+O60</f>
        <v>-16903602</v>
      </c>
      <c r="P39" s="2">
        <f>+O40+P60</f>
        <v>-17732663</v>
      </c>
      <c r="Q39" s="2">
        <f>+P40+Q60</f>
        <v>-18543475</v>
      </c>
      <c r="R39" s="2">
        <f>+O39</f>
        <v>-16903602</v>
      </c>
      <c r="S39" s="2">
        <f>+Q40+S60</f>
        <v>-19453222</v>
      </c>
      <c r="T39" s="2">
        <f>+S40+T60</f>
        <v>-19453222</v>
      </c>
      <c r="U39" s="2">
        <f>+T40+U60</f>
        <v>-19453222</v>
      </c>
      <c r="V39" s="2">
        <f>+S39</f>
        <v>-19453222</v>
      </c>
      <c r="W39" s="2">
        <f>+G39</f>
        <v>-14737136</v>
      </c>
      <c r="X39" s="2"/>
      <c r="Y39" s="2">
        <f>+W39-X39</f>
        <v>-14737136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-14737136</v>
      </c>
      <c r="D40" s="43">
        <f t="shared" ref="D40:AA40" si="4">+D38+D39</f>
        <v>0</v>
      </c>
      <c r="E40" s="44">
        <f t="shared" si="4"/>
        <v>-7101046</v>
      </c>
      <c r="F40" s="45">
        <f t="shared" si="4"/>
        <v>-8792046</v>
      </c>
      <c r="G40" s="45">
        <f t="shared" si="4"/>
        <v>-15382264</v>
      </c>
      <c r="H40" s="45">
        <f t="shared" si="4"/>
        <v>-15309899</v>
      </c>
      <c r="I40" s="45">
        <f t="shared" si="4"/>
        <v>-15568177</v>
      </c>
      <c r="J40" s="45">
        <f>+I40</f>
        <v>-15568177</v>
      </c>
      <c r="K40" s="45">
        <f t="shared" si="4"/>
        <v>-15933844</v>
      </c>
      <c r="L40" s="45">
        <f t="shared" si="4"/>
        <v>-16342669</v>
      </c>
      <c r="M40" s="45">
        <f t="shared" si="4"/>
        <v>-16903602</v>
      </c>
      <c r="N40" s="45">
        <f>+M40</f>
        <v>-16903602</v>
      </c>
      <c r="O40" s="45">
        <f t="shared" si="4"/>
        <v>-17732663</v>
      </c>
      <c r="P40" s="45">
        <f t="shared" si="4"/>
        <v>-18543475</v>
      </c>
      <c r="Q40" s="45">
        <f t="shared" si="4"/>
        <v>-19453222</v>
      </c>
      <c r="R40" s="45">
        <f>+Q40</f>
        <v>-19453222</v>
      </c>
      <c r="S40" s="45">
        <f t="shared" si="4"/>
        <v>-19453222</v>
      </c>
      <c r="T40" s="45">
        <f t="shared" si="4"/>
        <v>-19453222</v>
      </c>
      <c r="U40" s="45">
        <f t="shared" si="4"/>
        <v>-19453222</v>
      </c>
      <c r="V40" s="45">
        <f>+U40</f>
        <v>-19453222</v>
      </c>
      <c r="W40" s="45">
        <f>+V40</f>
        <v>-19453222</v>
      </c>
      <c r="X40" s="45">
        <f t="shared" si="4"/>
        <v>-6002177</v>
      </c>
      <c r="Y40" s="45">
        <f t="shared" si="4"/>
        <v>-13451045</v>
      </c>
      <c r="Z40" s="46">
        <f>+IF(X40&lt;&gt;0,+(Y40/X40)*100,0)</f>
        <v>224.1027713777851</v>
      </c>
      <c r="AA40" s="47">
        <f t="shared" si="4"/>
        <v>-8792046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-14737136</v>
      </c>
      <c r="H60">
        <v>3037</v>
      </c>
      <c r="J60">
        <v>-14737136</v>
      </c>
      <c r="L60">
        <v>-3037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-5110000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-5098600</v>
      </c>
      <c r="Y16" s="20">
        <v>5098600</v>
      </c>
      <c r="Z16" s="21">
        <v>-100</v>
      </c>
      <c r="AA16" s="22">
        <v>-5110000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-5110000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-5098600</v>
      </c>
      <c r="Y17" s="28">
        <f t="shared" si="0"/>
        <v>5098600</v>
      </c>
      <c r="Z17" s="29">
        <f>+IF(X17&lt;&gt;0,+(Y17/X17)*100,0)</f>
        <v>-100</v>
      </c>
      <c r="AA17" s="30">
        <f>SUM(AA6:AA16)</f>
        <v>-5110000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-5110000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-5098600</v>
      </c>
      <c r="Y38" s="2">
        <f t="shared" si="3"/>
        <v>5098600</v>
      </c>
      <c r="Z38" s="34">
        <f>+IF(X38&lt;&gt;0,+(Y38/X38)*100,0)</f>
        <v>-100</v>
      </c>
      <c r="AA38" s="35">
        <f>+AA17+AA27+AA36</f>
        <v>-5110000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-5110000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-5098600</v>
      </c>
      <c r="Y40" s="45">
        <f t="shared" si="4"/>
        <v>5098600</v>
      </c>
      <c r="Z40" s="46">
        <f>+IF(X40&lt;&gt;0,+(Y40/X40)*100,0)</f>
        <v>-100</v>
      </c>
      <c r="AA40" s="47">
        <f t="shared" si="4"/>
        <v>-5110000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16482236</v>
      </c>
      <c r="F7" s="20">
        <v>16595364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12446523</v>
      </c>
      <c r="Y7" s="20">
        <v>-12446523</v>
      </c>
      <c r="Z7" s="21">
        <v>-100</v>
      </c>
      <c r="AA7" s="22">
        <v>16595364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-5320786</v>
      </c>
      <c r="F14" s="20">
        <v>-6100486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-4575366</v>
      </c>
      <c r="Y14" s="20">
        <v>4575366</v>
      </c>
      <c r="Z14" s="21">
        <v>-100</v>
      </c>
      <c r="AA14" s="22">
        <v>-6100486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11161450</v>
      </c>
      <c r="F17" s="28">
        <f t="shared" si="0"/>
        <v>10494878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7871157</v>
      </c>
      <c r="Y17" s="28">
        <f t="shared" si="0"/>
        <v>-7871157</v>
      </c>
      <c r="Z17" s="29">
        <f>+IF(X17&lt;&gt;0,+(Y17/X17)*100,0)</f>
        <v>-100</v>
      </c>
      <c r="AA17" s="30">
        <f>SUM(AA6:AA16)</f>
        <v>10494878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11161450</v>
      </c>
      <c r="F38" s="2">
        <f t="shared" si="3"/>
        <v>10494878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7871157</v>
      </c>
      <c r="Y38" s="2">
        <f t="shared" si="3"/>
        <v>-7871157</v>
      </c>
      <c r="Z38" s="34">
        <f>+IF(X38&lt;&gt;0,+(Y38/X38)*100,0)</f>
        <v>-100</v>
      </c>
      <c r="AA38" s="35">
        <f>+AA17+AA27+AA36</f>
        <v>10494878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11161450</v>
      </c>
      <c r="F40" s="45">
        <f t="shared" si="4"/>
        <v>10494878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7871157</v>
      </c>
      <c r="Y40" s="45">
        <f t="shared" si="4"/>
        <v>-7871157</v>
      </c>
      <c r="Z40" s="46">
        <f>+IF(X40&lt;&gt;0,+(Y40/X40)*100,0)</f>
        <v>-100</v>
      </c>
      <c r="AA40" s="47">
        <f t="shared" si="4"/>
        <v>10494878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5169695</v>
      </c>
      <c r="D8" s="18"/>
      <c r="E8" s="19"/>
      <c r="F8" s="20"/>
      <c r="G8" s="20">
        <v>434950</v>
      </c>
      <c r="H8" s="20">
        <v>428504</v>
      </c>
      <c r="I8" s="20">
        <v>501075</v>
      </c>
      <c r="J8" s="20">
        <v>1364529</v>
      </c>
      <c r="K8" s="20">
        <v>466197</v>
      </c>
      <c r="L8" s="20">
        <v>470992</v>
      </c>
      <c r="M8" s="20">
        <v>441594</v>
      </c>
      <c r="N8" s="20">
        <v>1378783</v>
      </c>
      <c r="O8" s="20">
        <v>443350</v>
      </c>
      <c r="P8" s="20">
        <v>512492</v>
      </c>
      <c r="Q8" s="20">
        <v>238789</v>
      </c>
      <c r="R8" s="20">
        <v>1194631</v>
      </c>
      <c r="S8" s="20"/>
      <c r="T8" s="20"/>
      <c r="U8" s="20"/>
      <c r="V8" s="20"/>
      <c r="W8" s="20">
        <v>3937943</v>
      </c>
      <c r="X8" s="20"/>
      <c r="Y8" s="20">
        <v>3937943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-804031</v>
      </c>
      <c r="J14" s="20">
        <v>-804031</v>
      </c>
      <c r="K14" s="20">
        <v>-1788062</v>
      </c>
      <c r="L14" s="20">
        <v>-804031</v>
      </c>
      <c r="M14" s="20">
        <v>-804031</v>
      </c>
      <c r="N14" s="20">
        <v>-3396124</v>
      </c>
      <c r="O14" s="20">
        <v>-804031</v>
      </c>
      <c r="P14" s="20">
        <v>-804031</v>
      </c>
      <c r="Q14" s="20">
        <v>-804031</v>
      </c>
      <c r="R14" s="20">
        <v>-2412093</v>
      </c>
      <c r="S14" s="20"/>
      <c r="T14" s="20"/>
      <c r="U14" s="20"/>
      <c r="V14" s="20"/>
      <c r="W14" s="20">
        <v>-6612248</v>
      </c>
      <c r="X14" s="20"/>
      <c r="Y14" s="20">
        <v>-6612248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5169695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434950</v>
      </c>
      <c r="H17" s="28">
        <f t="shared" si="0"/>
        <v>428504</v>
      </c>
      <c r="I17" s="28">
        <f t="shared" si="0"/>
        <v>-302956</v>
      </c>
      <c r="J17" s="28">
        <f t="shared" si="0"/>
        <v>560498</v>
      </c>
      <c r="K17" s="28">
        <f t="shared" si="0"/>
        <v>-1321865</v>
      </c>
      <c r="L17" s="28">
        <f t="shared" si="0"/>
        <v>-333039</v>
      </c>
      <c r="M17" s="28">
        <f t="shared" si="0"/>
        <v>-362437</v>
      </c>
      <c r="N17" s="28">
        <f t="shared" si="0"/>
        <v>-2017341</v>
      </c>
      <c r="O17" s="28">
        <f t="shared" si="0"/>
        <v>-360681</v>
      </c>
      <c r="P17" s="28">
        <f t="shared" si="0"/>
        <v>-291539</v>
      </c>
      <c r="Q17" s="28">
        <f t="shared" si="0"/>
        <v>-565242</v>
      </c>
      <c r="R17" s="28">
        <f t="shared" si="0"/>
        <v>-1217462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-2674305</v>
      </c>
      <c r="X17" s="28">
        <f t="shared" si="0"/>
        <v>0</v>
      </c>
      <c r="Y17" s="28">
        <f t="shared" si="0"/>
        <v>-2674305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5169695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434950</v>
      </c>
      <c r="H38" s="2">
        <f t="shared" si="3"/>
        <v>428504</v>
      </c>
      <c r="I38" s="2">
        <f t="shared" si="3"/>
        <v>-302956</v>
      </c>
      <c r="J38" s="2">
        <f t="shared" si="3"/>
        <v>560498</v>
      </c>
      <c r="K38" s="2">
        <f t="shared" si="3"/>
        <v>-1321865</v>
      </c>
      <c r="L38" s="2">
        <f t="shared" si="3"/>
        <v>-333039</v>
      </c>
      <c r="M38" s="2">
        <f t="shared" si="3"/>
        <v>-362437</v>
      </c>
      <c r="N38" s="2">
        <f t="shared" si="3"/>
        <v>-2017341</v>
      </c>
      <c r="O38" s="2">
        <f t="shared" si="3"/>
        <v>-360681</v>
      </c>
      <c r="P38" s="2">
        <f t="shared" si="3"/>
        <v>-291539</v>
      </c>
      <c r="Q38" s="2">
        <f t="shared" si="3"/>
        <v>-565242</v>
      </c>
      <c r="R38" s="2">
        <f t="shared" si="3"/>
        <v>-1217462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-2674305</v>
      </c>
      <c r="X38" s="2">
        <f t="shared" si="3"/>
        <v>0</v>
      </c>
      <c r="Y38" s="2">
        <f t="shared" si="3"/>
        <v>-2674305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-8244614</v>
      </c>
      <c r="D39" s="32"/>
      <c r="E39" s="33"/>
      <c r="F39" s="2"/>
      <c r="G39" s="2">
        <v>-10817961</v>
      </c>
      <c r="H39" s="2">
        <f>+G40+H60</f>
        <v>-10383011</v>
      </c>
      <c r="I39" s="2">
        <f>+H40+I60</f>
        <v>-9954507</v>
      </c>
      <c r="J39" s="2">
        <f>+G39</f>
        <v>-10817961</v>
      </c>
      <c r="K39" s="2">
        <f>+I40+K60</f>
        <v>-10257463</v>
      </c>
      <c r="L39" s="2">
        <f>+K40+L60</f>
        <v>-11579328</v>
      </c>
      <c r="M39" s="2">
        <f>+L40+M60</f>
        <v>-11912367</v>
      </c>
      <c r="N39" s="2">
        <f>+K39</f>
        <v>-10257463</v>
      </c>
      <c r="O39" s="2">
        <f>+M40+O60</f>
        <v>-12274804</v>
      </c>
      <c r="P39" s="2">
        <f>+O40+P60</f>
        <v>-12635485</v>
      </c>
      <c r="Q39" s="2">
        <f>+P40+Q60</f>
        <v>-12927024</v>
      </c>
      <c r="R39" s="2">
        <f>+O39</f>
        <v>-12274804</v>
      </c>
      <c r="S39" s="2">
        <f>+Q40+S60</f>
        <v>-13492266</v>
      </c>
      <c r="T39" s="2">
        <f>+S40+T60</f>
        <v>-13492266</v>
      </c>
      <c r="U39" s="2">
        <f>+T40+U60</f>
        <v>-13492266</v>
      </c>
      <c r="V39" s="2">
        <f>+S39</f>
        <v>-13492266</v>
      </c>
      <c r="W39" s="2">
        <f>+G39</f>
        <v>-10817961</v>
      </c>
      <c r="X39" s="2"/>
      <c r="Y39" s="2">
        <f>+W39-X39</f>
        <v>-10817961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-3074919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-10383011</v>
      </c>
      <c r="H40" s="45">
        <f t="shared" si="4"/>
        <v>-9954507</v>
      </c>
      <c r="I40" s="45">
        <f t="shared" si="4"/>
        <v>-10257463</v>
      </c>
      <c r="J40" s="45">
        <f>+I40</f>
        <v>-10257463</v>
      </c>
      <c r="K40" s="45">
        <f t="shared" si="4"/>
        <v>-11579328</v>
      </c>
      <c r="L40" s="45">
        <f t="shared" si="4"/>
        <v>-11912367</v>
      </c>
      <c r="M40" s="45">
        <f t="shared" si="4"/>
        <v>-12274804</v>
      </c>
      <c r="N40" s="45">
        <f>+M40</f>
        <v>-12274804</v>
      </c>
      <c r="O40" s="45">
        <f t="shared" si="4"/>
        <v>-12635485</v>
      </c>
      <c r="P40" s="45">
        <f t="shared" si="4"/>
        <v>-12927024</v>
      </c>
      <c r="Q40" s="45">
        <f t="shared" si="4"/>
        <v>-13492266</v>
      </c>
      <c r="R40" s="45">
        <f>+Q40</f>
        <v>-13492266</v>
      </c>
      <c r="S40" s="45">
        <f t="shared" si="4"/>
        <v>-13492266</v>
      </c>
      <c r="T40" s="45">
        <f t="shared" si="4"/>
        <v>-13492266</v>
      </c>
      <c r="U40" s="45">
        <f t="shared" si="4"/>
        <v>-13492266</v>
      </c>
      <c r="V40" s="45">
        <f>+U40</f>
        <v>-13492266</v>
      </c>
      <c r="W40" s="45">
        <f>+V40</f>
        <v>-13492266</v>
      </c>
      <c r="X40" s="45">
        <f t="shared" si="4"/>
        <v>0</v>
      </c>
      <c r="Y40" s="45">
        <f t="shared" si="4"/>
        <v>-13492266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-10817961</v>
      </c>
      <c r="J60">
        <v>-10817961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3589</v>
      </c>
      <c r="D7" s="18"/>
      <c r="E7" s="19">
        <v>15187093</v>
      </c>
      <c r="F7" s="20">
        <v>602703</v>
      </c>
      <c r="G7" s="20">
        <v>299</v>
      </c>
      <c r="H7" s="20">
        <v>150</v>
      </c>
      <c r="I7" s="20">
        <v>150</v>
      </c>
      <c r="J7" s="20">
        <v>599</v>
      </c>
      <c r="K7" s="20">
        <v>299</v>
      </c>
      <c r="L7" s="20">
        <v>150</v>
      </c>
      <c r="M7" s="20">
        <v>1255619</v>
      </c>
      <c r="N7" s="20">
        <v>1256068</v>
      </c>
      <c r="O7" s="20">
        <v>1912283</v>
      </c>
      <c r="P7" s="20">
        <v>1816135</v>
      </c>
      <c r="Q7" s="20">
        <v>2200382</v>
      </c>
      <c r="R7" s="20">
        <v>5928800</v>
      </c>
      <c r="S7" s="20"/>
      <c r="T7" s="20"/>
      <c r="U7" s="20"/>
      <c r="V7" s="20"/>
      <c r="W7" s="20">
        <v>7185467</v>
      </c>
      <c r="X7" s="20">
        <v>5556563</v>
      </c>
      <c r="Y7" s="20">
        <v>1628904</v>
      </c>
      <c r="Z7" s="21">
        <v>29.314956025874267</v>
      </c>
      <c r="AA7" s="22">
        <v>602703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-2336894</v>
      </c>
      <c r="D14" s="18"/>
      <c r="E14" s="19">
        <v>-9788572</v>
      </c>
      <c r="F14" s="20">
        <v>-9788857</v>
      </c>
      <c r="G14" s="20"/>
      <c r="H14" s="20">
        <v>-449663</v>
      </c>
      <c r="I14" s="20">
        <v>-765</v>
      </c>
      <c r="J14" s="20">
        <v>-450428</v>
      </c>
      <c r="K14" s="20">
        <v>-754521</v>
      </c>
      <c r="L14" s="20">
        <v>-3551</v>
      </c>
      <c r="M14" s="20">
        <v>-1653879</v>
      </c>
      <c r="N14" s="20">
        <v>-2411951</v>
      </c>
      <c r="O14" s="20">
        <v>-1805</v>
      </c>
      <c r="P14" s="20">
        <v>-888190</v>
      </c>
      <c r="Q14" s="20">
        <v>-1530</v>
      </c>
      <c r="R14" s="20">
        <v>-891525</v>
      </c>
      <c r="S14" s="20"/>
      <c r="T14" s="20"/>
      <c r="U14" s="20"/>
      <c r="V14" s="20"/>
      <c r="W14" s="20">
        <v>-3753904</v>
      </c>
      <c r="X14" s="20">
        <v>-7341540</v>
      </c>
      <c r="Y14" s="20">
        <v>3587636</v>
      </c>
      <c r="Z14" s="21">
        <v>-48.867621779626617</v>
      </c>
      <c r="AA14" s="22">
        <v>-9788857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-2333305</v>
      </c>
      <c r="D17" s="26">
        <f>SUM(D6:D16)</f>
        <v>0</v>
      </c>
      <c r="E17" s="27">
        <f t="shared" si="0"/>
        <v>5398521</v>
      </c>
      <c r="F17" s="28">
        <f t="shared" si="0"/>
        <v>-9186154</v>
      </c>
      <c r="G17" s="28">
        <f t="shared" si="0"/>
        <v>299</v>
      </c>
      <c r="H17" s="28">
        <f t="shared" si="0"/>
        <v>-449513</v>
      </c>
      <c r="I17" s="28">
        <f t="shared" si="0"/>
        <v>-615</v>
      </c>
      <c r="J17" s="28">
        <f t="shared" si="0"/>
        <v>-449829</v>
      </c>
      <c r="K17" s="28">
        <f t="shared" si="0"/>
        <v>-754222</v>
      </c>
      <c r="L17" s="28">
        <f t="shared" si="0"/>
        <v>-3401</v>
      </c>
      <c r="M17" s="28">
        <f t="shared" si="0"/>
        <v>-398260</v>
      </c>
      <c r="N17" s="28">
        <f t="shared" si="0"/>
        <v>-1155883</v>
      </c>
      <c r="O17" s="28">
        <f t="shared" si="0"/>
        <v>1910478</v>
      </c>
      <c r="P17" s="28">
        <f t="shared" si="0"/>
        <v>927945</v>
      </c>
      <c r="Q17" s="28">
        <f t="shared" si="0"/>
        <v>2198852</v>
      </c>
      <c r="R17" s="28">
        <f t="shared" si="0"/>
        <v>5037275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3431563</v>
      </c>
      <c r="X17" s="28">
        <f t="shared" si="0"/>
        <v>-1784977</v>
      </c>
      <c r="Y17" s="28">
        <f t="shared" si="0"/>
        <v>5216540</v>
      </c>
      <c r="Z17" s="29">
        <f>+IF(X17&lt;&gt;0,+(Y17/X17)*100,0)</f>
        <v>-292.24690290126989</v>
      </c>
      <c r="AA17" s="30">
        <f>SUM(AA6:AA16)</f>
        <v>-9186154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-7500000</v>
      </c>
      <c r="F26" s="20">
        <v>-8831180</v>
      </c>
      <c r="G26" s="20"/>
      <c r="H26" s="20"/>
      <c r="I26" s="20"/>
      <c r="J26" s="20"/>
      <c r="K26" s="20"/>
      <c r="L26" s="20"/>
      <c r="M26" s="20"/>
      <c r="N26" s="20"/>
      <c r="O26" s="20">
        <v>-6411884</v>
      </c>
      <c r="P26" s="20"/>
      <c r="Q26" s="20">
        <v>-780137</v>
      </c>
      <c r="R26" s="20">
        <v>-7192021</v>
      </c>
      <c r="S26" s="20"/>
      <c r="T26" s="20"/>
      <c r="U26" s="20"/>
      <c r="V26" s="20"/>
      <c r="W26" s="20">
        <v>-7192021</v>
      </c>
      <c r="X26" s="20">
        <v>-6157472</v>
      </c>
      <c r="Y26" s="20">
        <v>-1034549</v>
      </c>
      <c r="Z26" s="21">
        <v>16.801521793359353</v>
      </c>
      <c r="AA26" s="22">
        <v>-8831180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-7500000</v>
      </c>
      <c r="F27" s="28">
        <f t="shared" si="1"/>
        <v>-8831180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-6411884</v>
      </c>
      <c r="P27" s="28">
        <f t="shared" si="1"/>
        <v>0</v>
      </c>
      <c r="Q27" s="28">
        <f t="shared" si="1"/>
        <v>-780137</v>
      </c>
      <c r="R27" s="28">
        <f t="shared" si="1"/>
        <v>-7192021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-7192021</v>
      </c>
      <c r="X27" s="28">
        <f t="shared" si="1"/>
        <v>-6157472</v>
      </c>
      <c r="Y27" s="28">
        <f t="shared" si="1"/>
        <v>-1034549</v>
      </c>
      <c r="Z27" s="29">
        <f>+IF(X27&lt;&gt;0,+(Y27/X27)*100,0)</f>
        <v>16.801521793359353</v>
      </c>
      <c r="AA27" s="30">
        <f>SUM(AA21:AA26)</f>
        <v>-8831180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-2333305</v>
      </c>
      <c r="D38" s="32">
        <f>+D17+D27+D36</f>
        <v>0</v>
      </c>
      <c r="E38" s="33">
        <f t="shared" si="3"/>
        <v>-2101479</v>
      </c>
      <c r="F38" s="2">
        <f t="shared" si="3"/>
        <v>-18017334</v>
      </c>
      <c r="G38" s="2">
        <f t="shared" si="3"/>
        <v>299</v>
      </c>
      <c r="H38" s="2">
        <f t="shared" si="3"/>
        <v>-449513</v>
      </c>
      <c r="I38" s="2">
        <f t="shared" si="3"/>
        <v>-615</v>
      </c>
      <c r="J38" s="2">
        <f t="shared" si="3"/>
        <v>-449829</v>
      </c>
      <c r="K38" s="2">
        <f t="shared" si="3"/>
        <v>-754222</v>
      </c>
      <c r="L38" s="2">
        <f t="shared" si="3"/>
        <v>-3401</v>
      </c>
      <c r="M38" s="2">
        <f t="shared" si="3"/>
        <v>-398260</v>
      </c>
      <c r="N38" s="2">
        <f t="shared" si="3"/>
        <v>-1155883</v>
      </c>
      <c r="O38" s="2">
        <f t="shared" si="3"/>
        <v>-4501406</v>
      </c>
      <c r="P38" s="2">
        <f t="shared" si="3"/>
        <v>927945</v>
      </c>
      <c r="Q38" s="2">
        <f t="shared" si="3"/>
        <v>1418715</v>
      </c>
      <c r="R38" s="2">
        <f t="shared" si="3"/>
        <v>-2154746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-3760458</v>
      </c>
      <c r="X38" s="2">
        <f t="shared" si="3"/>
        <v>-7942449</v>
      </c>
      <c r="Y38" s="2">
        <f t="shared" si="3"/>
        <v>4181991</v>
      </c>
      <c r="Z38" s="34">
        <f>+IF(X38&lt;&gt;0,+(Y38/X38)*100,0)</f>
        <v>-52.65367143056254</v>
      </c>
      <c r="AA38" s="35">
        <f>+AA17+AA27+AA36</f>
        <v>-18017334</v>
      </c>
    </row>
    <row r="39" spans="1:27" x14ac:dyDescent="0.25">
      <c r="A39" s="23" t="s">
        <v>60</v>
      </c>
      <c r="B39" s="17"/>
      <c r="C39" s="32">
        <v>35124296</v>
      </c>
      <c r="D39" s="32"/>
      <c r="E39" s="33"/>
      <c r="F39" s="2"/>
      <c r="G39" s="2">
        <v>47937893</v>
      </c>
      <c r="H39" s="2">
        <f>+G40+H60</f>
        <v>47938192</v>
      </c>
      <c r="I39" s="2">
        <f>+H40+I60</f>
        <v>47488679</v>
      </c>
      <c r="J39" s="2">
        <f>+G39</f>
        <v>47937893</v>
      </c>
      <c r="K39" s="2">
        <f>+I40+K60</f>
        <v>47488064</v>
      </c>
      <c r="L39" s="2">
        <f>+K40+L60</f>
        <v>46733842</v>
      </c>
      <c r="M39" s="2">
        <f>+L40+M60</f>
        <v>46730441</v>
      </c>
      <c r="N39" s="2">
        <f>+K39</f>
        <v>47488064</v>
      </c>
      <c r="O39" s="2">
        <f>+M40+O60</f>
        <v>46332181</v>
      </c>
      <c r="P39" s="2">
        <f>+O40+P60</f>
        <v>41830775</v>
      </c>
      <c r="Q39" s="2">
        <f>+P40+Q60</f>
        <v>42758720</v>
      </c>
      <c r="R39" s="2">
        <f>+O39</f>
        <v>46332181</v>
      </c>
      <c r="S39" s="2">
        <f>+Q40+S60</f>
        <v>44177435</v>
      </c>
      <c r="T39" s="2">
        <f>+S40+T60</f>
        <v>44177435</v>
      </c>
      <c r="U39" s="2">
        <f>+T40+U60</f>
        <v>44177435</v>
      </c>
      <c r="V39" s="2">
        <f>+S39</f>
        <v>44177435</v>
      </c>
      <c r="W39" s="2">
        <f>+G39</f>
        <v>47937893</v>
      </c>
      <c r="X39" s="2"/>
      <c r="Y39" s="2">
        <f>+W39-X39</f>
        <v>47937893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32790991</v>
      </c>
      <c r="D40" s="43">
        <f t="shared" ref="D40:AA40" si="4">+D38+D39</f>
        <v>0</v>
      </c>
      <c r="E40" s="44">
        <f t="shared" si="4"/>
        <v>-2101479</v>
      </c>
      <c r="F40" s="45">
        <f t="shared" si="4"/>
        <v>-18017334</v>
      </c>
      <c r="G40" s="45">
        <f t="shared" si="4"/>
        <v>47938192</v>
      </c>
      <c r="H40" s="45">
        <f t="shared" si="4"/>
        <v>47488679</v>
      </c>
      <c r="I40" s="45">
        <f t="shared" si="4"/>
        <v>47488064</v>
      </c>
      <c r="J40" s="45">
        <f>+I40</f>
        <v>47488064</v>
      </c>
      <c r="K40" s="45">
        <f t="shared" si="4"/>
        <v>46733842</v>
      </c>
      <c r="L40" s="45">
        <f t="shared" si="4"/>
        <v>46730441</v>
      </c>
      <c r="M40" s="45">
        <f t="shared" si="4"/>
        <v>46332181</v>
      </c>
      <c r="N40" s="45">
        <f>+M40</f>
        <v>46332181</v>
      </c>
      <c r="O40" s="45">
        <f t="shared" si="4"/>
        <v>41830775</v>
      </c>
      <c r="P40" s="45">
        <f t="shared" si="4"/>
        <v>42758720</v>
      </c>
      <c r="Q40" s="45">
        <f t="shared" si="4"/>
        <v>44177435</v>
      </c>
      <c r="R40" s="45">
        <f>+Q40</f>
        <v>44177435</v>
      </c>
      <c r="S40" s="45">
        <f t="shared" si="4"/>
        <v>44177435</v>
      </c>
      <c r="T40" s="45">
        <f t="shared" si="4"/>
        <v>44177435</v>
      </c>
      <c r="U40" s="45">
        <f t="shared" si="4"/>
        <v>44177435</v>
      </c>
      <c r="V40" s="45">
        <f>+U40</f>
        <v>44177435</v>
      </c>
      <c r="W40" s="45">
        <f>+V40</f>
        <v>44177435</v>
      </c>
      <c r="X40" s="45">
        <f t="shared" si="4"/>
        <v>-7942449</v>
      </c>
      <c r="Y40" s="45">
        <f t="shared" si="4"/>
        <v>52119884</v>
      </c>
      <c r="Z40" s="46">
        <f>+IF(X40&lt;&gt;0,+(Y40/X40)*100,0)</f>
        <v>-656.21930968647075</v>
      </c>
      <c r="AA40" s="47">
        <f t="shared" si="4"/>
        <v>-18017334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47937893</v>
      </c>
      <c r="J60">
        <v>47937893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</v>
      </c>
      <c r="D6" s="18"/>
      <c r="E6" s="19"/>
      <c r="F6" s="20"/>
      <c r="G6" s="20">
        <v>100</v>
      </c>
      <c r="H6" s="20"/>
      <c r="I6" s="20"/>
      <c r="J6" s="20">
        <v>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</v>
      </c>
      <c r="X6" s="20"/>
      <c r="Y6" s="20">
        <v>100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17434284</v>
      </c>
      <c r="D7" s="18"/>
      <c r="E7" s="19">
        <v>13744387</v>
      </c>
      <c r="F7" s="20">
        <v>21287962</v>
      </c>
      <c r="G7" s="20">
        <v>979483</v>
      </c>
      <c r="H7" s="20">
        <v>1047470</v>
      </c>
      <c r="I7" s="20">
        <v>957720</v>
      </c>
      <c r="J7" s="20">
        <v>2984673</v>
      </c>
      <c r="K7" s="20">
        <v>1074849</v>
      </c>
      <c r="L7" s="20">
        <v>1131069</v>
      </c>
      <c r="M7" s="20">
        <v>949999</v>
      </c>
      <c r="N7" s="20">
        <v>3155917</v>
      </c>
      <c r="O7" s="20">
        <v>1132122</v>
      </c>
      <c r="P7" s="20">
        <v>1111776</v>
      </c>
      <c r="Q7" s="20">
        <v>792636</v>
      </c>
      <c r="R7" s="20">
        <v>3036534</v>
      </c>
      <c r="S7" s="20"/>
      <c r="T7" s="20"/>
      <c r="U7" s="20"/>
      <c r="V7" s="20"/>
      <c r="W7" s="20">
        <v>9177124</v>
      </c>
      <c r="X7" s="20">
        <v>13365737</v>
      </c>
      <c r="Y7" s="20">
        <v>-4188613</v>
      </c>
      <c r="Z7" s="21">
        <v>-31.338436481280457</v>
      </c>
      <c r="AA7" s="22">
        <v>21287962</v>
      </c>
    </row>
    <row r="8" spans="1:27" x14ac:dyDescent="0.25">
      <c r="A8" s="23" t="s">
        <v>36</v>
      </c>
      <c r="B8" s="17" t="s">
        <v>32</v>
      </c>
      <c r="C8" s="18">
        <v>3474</v>
      </c>
      <c r="D8" s="18"/>
      <c r="E8" s="19">
        <v>4055340</v>
      </c>
      <c r="F8" s="20">
        <v>4045645</v>
      </c>
      <c r="G8" s="20"/>
      <c r="H8" s="20"/>
      <c r="I8" s="20"/>
      <c r="J8" s="20"/>
      <c r="K8" s="20"/>
      <c r="L8" s="20"/>
      <c r="M8" s="20">
        <v>3636</v>
      </c>
      <c r="N8" s="20">
        <v>3636</v>
      </c>
      <c r="O8" s="20"/>
      <c r="P8" s="20"/>
      <c r="Q8" s="20"/>
      <c r="R8" s="20"/>
      <c r="S8" s="20"/>
      <c r="T8" s="20"/>
      <c r="U8" s="20"/>
      <c r="V8" s="20"/>
      <c r="W8" s="20">
        <v>3636</v>
      </c>
      <c r="X8" s="20">
        <v>3415688</v>
      </c>
      <c r="Y8" s="20">
        <v>-3412052</v>
      </c>
      <c r="Z8" s="21">
        <v>-99.893549996369686</v>
      </c>
      <c r="AA8" s="22">
        <v>4045645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-2250000</v>
      </c>
      <c r="F9" s="20">
        <v>-2250000</v>
      </c>
      <c r="G9" s="20"/>
      <c r="H9" s="20"/>
      <c r="I9" s="20"/>
      <c r="J9" s="20"/>
      <c r="K9" s="20"/>
      <c r="L9" s="20">
        <v>926</v>
      </c>
      <c r="M9" s="20"/>
      <c r="N9" s="20">
        <v>926</v>
      </c>
      <c r="O9" s="20"/>
      <c r="P9" s="20">
        <v>465</v>
      </c>
      <c r="Q9" s="20">
        <v>791</v>
      </c>
      <c r="R9" s="20">
        <v>1256</v>
      </c>
      <c r="S9" s="20"/>
      <c r="T9" s="20"/>
      <c r="U9" s="20"/>
      <c r="V9" s="20"/>
      <c r="W9" s="20">
        <v>2182</v>
      </c>
      <c r="X9" s="20">
        <v>-2010785</v>
      </c>
      <c r="Y9" s="20">
        <v>2012967</v>
      </c>
      <c r="Z9" s="21">
        <v>-100.10851483375896</v>
      </c>
      <c r="AA9" s="22">
        <v>-2250000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-4940254</v>
      </c>
      <c r="D14" s="18"/>
      <c r="E14" s="19">
        <v>-223393531</v>
      </c>
      <c r="F14" s="20">
        <v>-243326422</v>
      </c>
      <c r="G14" s="20">
        <v>-350833</v>
      </c>
      <c r="H14" s="20">
        <v>-589199</v>
      </c>
      <c r="I14" s="20">
        <v>-350833</v>
      </c>
      <c r="J14" s="20">
        <v>-1290865</v>
      </c>
      <c r="K14" s="20">
        <v>-350833</v>
      </c>
      <c r="L14" s="20"/>
      <c r="M14" s="20">
        <v>-701667</v>
      </c>
      <c r="N14" s="20">
        <v>-1052500</v>
      </c>
      <c r="O14" s="20">
        <v>-350833</v>
      </c>
      <c r="P14" s="20">
        <v>-883066</v>
      </c>
      <c r="Q14" s="20">
        <v>-880006</v>
      </c>
      <c r="R14" s="20">
        <v>-2113905</v>
      </c>
      <c r="S14" s="20"/>
      <c r="T14" s="20"/>
      <c r="U14" s="20"/>
      <c r="V14" s="20"/>
      <c r="W14" s="20">
        <v>-4457270</v>
      </c>
      <c r="X14" s="20">
        <v>-163086716</v>
      </c>
      <c r="Y14" s="20">
        <v>158629446</v>
      </c>
      <c r="Z14" s="21">
        <v>-97.266932519506994</v>
      </c>
      <c r="AA14" s="22">
        <v>-243326422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12497507</v>
      </c>
      <c r="D17" s="26">
        <f>SUM(D6:D16)</f>
        <v>0</v>
      </c>
      <c r="E17" s="27">
        <f t="shared" si="0"/>
        <v>-207843804</v>
      </c>
      <c r="F17" s="28">
        <f t="shared" si="0"/>
        <v>-220242815</v>
      </c>
      <c r="G17" s="28">
        <f t="shared" si="0"/>
        <v>628750</v>
      </c>
      <c r="H17" s="28">
        <f t="shared" si="0"/>
        <v>458271</v>
      </c>
      <c r="I17" s="28">
        <f t="shared" si="0"/>
        <v>606887</v>
      </c>
      <c r="J17" s="28">
        <f t="shared" si="0"/>
        <v>1693908</v>
      </c>
      <c r="K17" s="28">
        <f t="shared" si="0"/>
        <v>724016</v>
      </c>
      <c r="L17" s="28">
        <f t="shared" si="0"/>
        <v>1131995</v>
      </c>
      <c r="M17" s="28">
        <f t="shared" si="0"/>
        <v>251968</v>
      </c>
      <c r="N17" s="28">
        <f t="shared" si="0"/>
        <v>2107979</v>
      </c>
      <c r="O17" s="28">
        <f t="shared" si="0"/>
        <v>781289</v>
      </c>
      <c r="P17" s="28">
        <f t="shared" si="0"/>
        <v>229175</v>
      </c>
      <c r="Q17" s="28">
        <f t="shared" si="0"/>
        <v>-86579</v>
      </c>
      <c r="R17" s="28">
        <f t="shared" si="0"/>
        <v>923885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4725772</v>
      </c>
      <c r="X17" s="28">
        <f t="shared" si="0"/>
        <v>-148316076</v>
      </c>
      <c r="Y17" s="28">
        <f t="shared" si="0"/>
        <v>153041848</v>
      </c>
      <c r="Z17" s="29">
        <f>+IF(X17&lt;&gt;0,+(Y17/X17)*100,0)</f>
        <v>-103.18628440520501</v>
      </c>
      <c r="AA17" s="30">
        <f>SUM(AA6:AA16)</f>
        <v>-220242815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-9116209</v>
      </c>
      <c r="D26" s="18"/>
      <c r="E26" s="19">
        <v>-47994662</v>
      </c>
      <c r="F26" s="20">
        <v>-16191175</v>
      </c>
      <c r="G26" s="20">
        <v>-5687608</v>
      </c>
      <c r="H26" s="20">
        <v>-175000</v>
      </c>
      <c r="I26" s="20">
        <v>-1426273</v>
      </c>
      <c r="J26" s="20">
        <v>-7288881</v>
      </c>
      <c r="K26" s="20"/>
      <c r="L26" s="20">
        <v>-6501675</v>
      </c>
      <c r="M26" s="20"/>
      <c r="N26" s="20">
        <v>-6501675</v>
      </c>
      <c r="O26" s="20"/>
      <c r="P26" s="20"/>
      <c r="Q26" s="20">
        <v>-501735</v>
      </c>
      <c r="R26" s="20">
        <v>-501735</v>
      </c>
      <c r="S26" s="20"/>
      <c r="T26" s="20"/>
      <c r="U26" s="20"/>
      <c r="V26" s="20"/>
      <c r="W26" s="20">
        <v>-14292291</v>
      </c>
      <c r="X26" s="20">
        <v>-43116062</v>
      </c>
      <c r="Y26" s="20">
        <v>28823771</v>
      </c>
      <c r="Z26" s="21">
        <v>-66.851585379017223</v>
      </c>
      <c r="AA26" s="22">
        <v>-16191175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-9116209</v>
      </c>
      <c r="D27" s="26">
        <f>SUM(D21:D26)</f>
        <v>0</v>
      </c>
      <c r="E27" s="27">
        <f t="shared" si="1"/>
        <v>-47994662</v>
      </c>
      <c r="F27" s="28">
        <f t="shared" si="1"/>
        <v>-16191175</v>
      </c>
      <c r="G27" s="28">
        <f t="shared" si="1"/>
        <v>-5687608</v>
      </c>
      <c r="H27" s="28">
        <f t="shared" si="1"/>
        <v>-175000</v>
      </c>
      <c r="I27" s="28">
        <f t="shared" si="1"/>
        <v>-1426273</v>
      </c>
      <c r="J27" s="28">
        <f t="shared" si="1"/>
        <v>-7288881</v>
      </c>
      <c r="K27" s="28">
        <f t="shared" si="1"/>
        <v>0</v>
      </c>
      <c r="L27" s="28">
        <f t="shared" si="1"/>
        <v>-6501675</v>
      </c>
      <c r="M27" s="28">
        <f t="shared" si="1"/>
        <v>0</v>
      </c>
      <c r="N27" s="28">
        <f t="shared" si="1"/>
        <v>-6501675</v>
      </c>
      <c r="O27" s="28">
        <f t="shared" si="1"/>
        <v>0</v>
      </c>
      <c r="P27" s="28">
        <f t="shared" si="1"/>
        <v>0</v>
      </c>
      <c r="Q27" s="28">
        <f t="shared" si="1"/>
        <v>-501735</v>
      </c>
      <c r="R27" s="28">
        <f t="shared" si="1"/>
        <v>-501735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-14292291</v>
      </c>
      <c r="X27" s="28">
        <f t="shared" si="1"/>
        <v>-43116062</v>
      </c>
      <c r="Y27" s="28">
        <f t="shared" si="1"/>
        <v>28823771</v>
      </c>
      <c r="Z27" s="29">
        <f>+IF(X27&lt;&gt;0,+(Y27/X27)*100,0)</f>
        <v>-66.851585379017223</v>
      </c>
      <c r="AA27" s="30">
        <f>SUM(AA21:AA26)</f>
        <v>-16191175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3381298</v>
      </c>
      <c r="D38" s="32">
        <f>+D17+D27+D36</f>
        <v>0</v>
      </c>
      <c r="E38" s="33">
        <f t="shared" si="3"/>
        <v>-255838466</v>
      </c>
      <c r="F38" s="2">
        <f t="shared" si="3"/>
        <v>-236433990</v>
      </c>
      <c r="G38" s="2">
        <f t="shared" si="3"/>
        <v>-5058858</v>
      </c>
      <c r="H38" s="2">
        <f t="shared" si="3"/>
        <v>283271</v>
      </c>
      <c r="I38" s="2">
        <f t="shared" si="3"/>
        <v>-819386</v>
      </c>
      <c r="J38" s="2">
        <f t="shared" si="3"/>
        <v>-5594973</v>
      </c>
      <c r="K38" s="2">
        <f t="shared" si="3"/>
        <v>724016</v>
      </c>
      <c r="L38" s="2">
        <f t="shared" si="3"/>
        <v>-5369680</v>
      </c>
      <c r="M38" s="2">
        <f t="shared" si="3"/>
        <v>251968</v>
      </c>
      <c r="N38" s="2">
        <f t="shared" si="3"/>
        <v>-4393696</v>
      </c>
      <c r="O38" s="2">
        <f t="shared" si="3"/>
        <v>781289</v>
      </c>
      <c r="P38" s="2">
        <f t="shared" si="3"/>
        <v>229175</v>
      </c>
      <c r="Q38" s="2">
        <f t="shared" si="3"/>
        <v>-588314</v>
      </c>
      <c r="R38" s="2">
        <f t="shared" si="3"/>
        <v>422150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-9566519</v>
      </c>
      <c r="X38" s="2">
        <f t="shared" si="3"/>
        <v>-191432138</v>
      </c>
      <c r="Y38" s="2">
        <f t="shared" si="3"/>
        <v>181865619</v>
      </c>
      <c r="Z38" s="34">
        <f>+IF(X38&lt;&gt;0,+(Y38/X38)*100,0)</f>
        <v>-95.002657808690401</v>
      </c>
      <c r="AA38" s="35">
        <f>+AA17+AA27+AA36</f>
        <v>-236433990</v>
      </c>
    </row>
    <row r="39" spans="1:27" x14ac:dyDescent="0.25">
      <c r="A39" s="23" t="s">
        <v>60</v>
      </c>
      <c r="B39" s="17"/>
      <c r="C39" s="32">
        <v>19234547</v>
      </c>
      <c r="D39" s="32"/>
      <c r="E39" s="33">
        <v>19234548</v>
      </c>
      <c r="F39" s="2">
        <v>22681506</v>
      </c>
      <c r="G39" s="2">
        <v>22681505</v>
      </c>
      <c r="H39" s="2">
        <f>+G40+H60</f>
        <v>17622647</v>
      </c>
      <c r="I39" s="2">
        <f>+H40+I60</f>
        <v>17905918</v>
      </c>
      <c r="J39" s="2">
        <f>+G39</f>
        <v>22681505</v>
      </c>
      <c r="K39" s="2">
        <f>+I40+K60</f>
        <v>17086532</v>
      </c>
      <c r="L39" s="2">
        <f>+K40+L60</f>
        <v>17810548</v>
      </c>
      <c r="M39" s="2">
        <f>+L40+M60</f>
        <v>12440868</v>
      </c>
      <c r="N39" s="2">
        <f>+K39</f>
        <v>17086532</v>
      </c>
      <c r="O39" s="2">
        <f>+M40+O60</f>
        <v>12692836</v>
      </c>
      <c r="P39" s="2">
        <f>+O40+P60</f>
        <v>13474125</v>
      </c>
      <c r="Q39" s="2">
        <f>+P40+Q60</f>
        <v>13703300</v>
      </c>
      <c r="R39" s="2">
        <f>+O39</f>
        <v>12692836</v>
      </c>
      <c r="S39" s="2">
        <f>+Q40+S60</f>
        <v>13114986</v>
      </c>
      <c r="T39" s="2">
        <f>+S40+T60</f>
        <v>13114986</v>
      </c>
      <c r="U39" s="2">
        <f>+T40+U60</f>
        <v>13114986</v>
      </c>
      <c r="V39" s="2">
        <f>+S39</f>
        <v>13114986</v>
      </c>
      <c r="W39" s="2">
        <f>+G39</f>
        <v>22681505</v>
      </c>
      <c r="X39" s="2">
        <v>22681506</v>
      </c>
      <c r="Y39" s="2">
        <f>+W39-X39</f>
        <v>-1</v>
      </c>
      <c r="Z39" s="34">
        <f>+IF(X39&lt;&gt;0,+(Y39/X39)*100,0)</f>
        <v>-4.408878316986535E-6</v>
      </c>
      <c r="AA39" s="35">
        <v>22681506</v>
      </c>
    </row>
    <row r="40" spans="1:27" x14ac:dyDescent="0.25">
      <c r="A40" s="41" t="s">
        <v>62</v>
      </c>
      <c r="B40" s="42" t="s">
        <v>61</v>
      </c>
      <c r="C40" s="43">
        <f>+C38+C39</f>
        <v>22615845</v>
      </c>
      <c r="D40" s="43">
        <f t="shared" ref="D40:AA40" si="4">+D38+D39</f>
        <v>0</v>
      </c>
      <c r="E40" s="44">
        <f t="shared" si="4"/>
        <v>-236603918</v>
      </c>
      <c r="F40" s="45">
        <f t="shared" si="4"/>
        <v>-213752484</v>
      </c>
      <c r="G40" s="45">
        <f t="shared" si="4"/>
        <v>17622647</v>
      </c>
      <c r="H40" s="45">
        <f t="shared" si="4"/>
        <v>17905918</v>
      </c>
      <c r="I40" s="45">
        <f t="shared" si="4"/>
        <v>17086532</v>
      </c>
      <c r="J40" s="45">
        <f>+I40</f>
        <v>17086532</v>
      </c>
      <c r="K40" s="45">
        <f t="shared" si="4"/>
        <v>17810548</v>
      </c>
      <c r="L40" s="45">
        <f t="shared" si="4"/>
        <v>12440868</v>
      </c>
      <c r="M40" s="45">
        <f t="shared" si="4"/>
        <v>12692836</v>
      </c>
      <c r="N40" s="45">
        <f>+M40</f>
        <v>12692836</v>
      </c>
      <c r="O40" s="45">
        <f t="shared" si="4"/>
        <v>13474125</v>
      </c>
      <c r="P40" s="45">
        <f t="shared" si="4"/>
        <v>13703300</v>
      </c>
      <c r="Q40" s="45">
        <f t="shared" si="4"/>
        <v>13114986</v>
      </c>
      <c r="R40" s="45">
        <f>+Q40</f>
        <v>13114986</v>
      </c>
      <c r="S40" s="45">
        <f t="shared" si="4"/>
        <v>13114986</v>
      </c>
      <c r="T40" s="45">
        <f t="shared" si="4"/>
        <v>13114986</v>
      </c>
      <c r="U40" s="45">
        <f t="shared" si="4"/>
        <v>13114986</v>
      </c>
      <c r="V40" s="45">
        <f>+U40</f>
        <v>13114986</v>
      </c>
      <c r="W40" s="45">
        <f>+V40</f>
        <v>13114986</v>
      </c>
      <c r="X40" s="45">
        <f t="shared" si="4"/>
        <v>-168750632</v>
      </c>
      <c r="Y40" s="45">
        <f t="shared" si="4"/>
        <v>181865618</v>
      </c>
      <c r="Z40" s="46">
        <f>+IF(X40&lt;&gt;0,+(Y40/X40)*100,0)</f>
        <v>-107.77181444867121</v>
      </c>
      <c r="AA40" s="47">
        <f t="shared" si="4"/>
        <v>-213752484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22681505</v>
      </c>
      <c r="J60">
        <v>22681505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-8198052</v>
      </c>
      <c r="F6" s="20">
        <v>-8198052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-6148539</v>
      </c>
      <c r="Y6" s="20">
        <v>6148539</v>
      </c>
      <c r="Z6" s="21">
        <v>-100</v>
      </c>
      <c r="AA6" s="22">
        <v>-8198052</v>
      </c>
    </row>
    <row r="7" spans="1:27" x14ac:dyDescent="0.25">
      <c r="A7" s="23" t="s">
        <v>35</v>
      </c>
      <c r="B7" s="17" t="s">
        <v>32</v>
      </c>
      <c r="C7" s="18">
        <v>12207250</v>
      </c>
      <c r="D7" s="18"/>
      <c r="E7" s="19">
        <v>17247244</v>
      </c>
      <c r="F7" s="20">
        <v>18267244</v>
      </c>
      <c r="G7" s="20">
        <v>891527</v>
      </c>
      <c r="H7" s="20">
        <v>1136851</v>
      </c>
      <c r="I7" s="20">
        <v>1294526</v>
      </c>
      <c r="J7" s="20">
        <v>3322904</v>
      </c>
      <c r="K7" s="20">
        <v>1148443</v>
      </c>
      <c r="L7" s="20">
        <v>1103619</v>
      </c>
      <c r="M7" s="20">
        <v>919515</v>
      </c>
      <c r="N7" s="20">
        <v>3171577</v>
      </c>
      <c r="O7" s="20">
        <v>1272513</v>
      </c>
      <c r="P7" s="20">
        <v>1318145</v>
      </c>
      <c r="Q7" s="20">
        <v>1164348</v>
      </c>
      <c r="R7" s="20">
        <v>3755006</v>
      </c>
      <c r="S7" s="20"/>
      <c r="T7" s="20"/>
      <c r="U7" s="20"/>
      <c r="V7" s="20"/>
      <c r="W7" s="20">
        <v>10249487</v>
      </c>
      <c r="X7" s="20">
        <v>13343430</v>
      </c>
      <c r="Y7" s="20">
        <v>-3093943</v>
      </c>
      <c r="Z7" s="21">
        <v>-23.187014133547372</v>
      </c>
      <c r="AA7" s="22">
        <v>18267244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3259000</v>
      </c>
      <c r="D9" s="18"/>
      <c r="E9" s="19">
        <v>2932000</v>
      </c>
      <c r="F9" s="20">
        <v>2768000</v>
      </c>
      <c r="G9" s="20"/>
      <c r="H9" s="20">
        <v>733000</v>
      </c>
      <c r="I9" s="20"/>
      <c r="J9" s="20">
        <v>733000</v>
      </c>
      <c r="K9" s="20"/>
      <c r="L9" s="20">
        <v>1319000</v>
      </c>
      <c r="M9" s="20"/>
      <c r="N9" s="20">
        <v>1319000</v>
      </c>
      <c r="O9" s="20"/>
      <c r="P9" s="20">
        <v>716000</v>
      </c>
      <c r="Q9" s="20"/>
      <c r="R9" s="20">
        <v>716000</v>
      </c>
      <c r="S9" s="20"/>
      <c r="T9" s="20"/>
      <c r="U9" s="20"/>
      <c r="V9" s="20"/>
      <c r="W9" s="20">
        <v>2768000</v>
      </c>
      <c r="X9" s="20">
        <v>2133397</v>
      </c>
      <c r="Y9" s="20">
        <v>634603</v>
      </c>
      <c r="Z9" s="21">
        <v>29.746127888995812</v>
      </c>
      <c r="AA9" s="22">
        <v>2768000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-8550618</v>
      </c>
      <c r="D14" s="18"/>
      <c r="E14" s="19">
        <v>-87458795</v>
      </c>
      <c r="F14" s="20">
        <v>-91580795</v>
      </c>
      <c r="G14" s="20">
        <v>-2759397</v>
      </c>
      <c r="H14" s="20">
        <v>-446975</v>
      </c>
      <c r="I14" s="20">
        <v>-1464519</v>
      </c>
      <c r="J14" s="20">
        <v>-4670891</v>
      </c>
      <c r="K14" s="20">
        <v>-2475997</v>
      </c>
      <c r="L14" s="20">
        <v>-665000</v>
      </c>
      <c r="M14" s="20">
        <v>-650000</v>
      </c>
      <c r="N14" s="20">
        <v>-3790997</v>
      </c>
      <c r="O14" s="20">
        <v>-650000</v>
      </c>
      <c r="P14" s="20">
        <v>-2243788</v>
      </c>
      <c r="Q14" s="20">
        <v>-3770674</v>
      </c>
      <c r="R14" s="20">
        <v>-6664462</v>
      </c>
      <c r="S14" s="20"/>
      <c r="T14" s="20"/>
      <c r="U14" s="20"/>
      <c r="V14" s="20"/>
      <c r="W14" s="20">
        <v>-15126350</v>
      </c>
      <c r="X14" s="20">
        <v>-67242902</v>
      </c>
      <c r="Y14" s="20">
        <v>52116552</v>
      </c>
      <c r="Z14" s="21">
        <v>-77.50491196825503</v>
      </c>
      <c r="AA14" s="22">
        <v>-91580795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6915632</v>
      </c>
      <c r="D17" s="26">
        <f>SUM(D6:D16)</f>
        <v>0</v>
      </c>
      <c r="E17" s="27">
        <f t="shared" si="0"/>
        <v>-75477603</v>
      </c>
      <c r="F17" s="28">
        <f t="shared" si="0"/>
        <v>-78743603</v>
      </c>
      <c r="G17" s="28">
        <f t="shared" si="0"/>
        <v>-1867870</v>
      </c>
      <c r="H17" s="28">
        <f t="shared" si="0"/>
        <v>1422876</v>
      </c>
      <c r="I17" s="28">
        <f t="shared" si="0"/>
        <v>-169993</v>
      </c>
      <c r="J17" s="28">
        <f t="shared" si="0"/>
        <v>-614987</v>
      </c>
      <c r="K17" s="28">
        <f t="shared" si="0"/>
        <v>-1327554</v>
      </c>
      <c r="L17" s="28">
        <f t="shared" si="0"/>
        <v>1757619</v>
      </c>
      <c r="M17" s="28">
        <f t="shared" si="0"/>
        <v>269515</v>
      </c>
      <c r="N17" s="28">
        <f t="shared" si="0"/>
        <v>699580</v>
      </c>
      <c r="O17" s="28">
        <f t="shared" si="0"/>
        <v>622513</v>
      </c>
      <c r="P17" s="28">
        <f t="shared" si="0"/>
        <v>-209643</v>
      </c>
      <c r="Q17" s="28">
        <f t="shared" si="0"/>
        <v>-2606326</v>
      </c>
      <c r="R17" s="28">
        <f t="shared" si="0"/>
        <v>-2193456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-2108863</v>
      </c>
      <c r="X17" s="28">
        <f t="shared" si="0"/>
        <v>-57914614</v>
      </c>
      <c r="Y17" s="28">
        <f t="shared" si="0"/>
        <v>55805751</v>
      </c>
      <c r="Z17" s="29">
        <f>+IF(X17&lt;&gt;0,+(Y17/X17)*100,0)</f>
        <v>-96.358668642771235</v>
      </c>
      <c r="AA17" s="30">
        <f>SUM(AA6:AA16)</f>
        <v>-78743603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-1422972</v>
      </c>
      <c r="D26" s="18"/>
      <c r="E26" s="19">
        <v>-9000000</v>
      </c>
      <c r="F26" s="20">
        <v>-11481904</v>
      </c>
      <c r="G26" s="20">
        <v>-2541254</v>
      </c>
      <c r="H26" s="20">
        <v>-515456</v>
      </c>
      <c r="I26" s="20">
        <v>-409048</v>
      </c>
      <c r="J26" s="20">
        <v>-3465758</v>
      </c>
      <c r="K26" s="20">
        <v>-1640025</v>
      </c>
      <c r="L26" s="20"/>
      <c r="M26" s="20"/>
      <c r="N26" s="20">
        <v>-1640025</v>
      </c>
      <c r="O26" s="20"/>
      <c r="P26" s="20"/>
      <c r="Q26" s="20"/>
      <c r="R26" s="20"/>
      <c r="S26" s="20"/>
      <c r="T26" s="20"/>
      <c r="U26" s="20"/>
      <c r="V26" s="20"/>
      <c r="W26" s="20">
        <v>-5105783</v>
      </c>
      <c r="X26" s="20">
        <v>-7497330</v>
      </c>
      <c r="Y26" s="20">
        <v>2391547</v>
      </c>
      <c r="Z26" s="21">
        <v>-31.898649252467209</v>
      </c>
      <c r="AA26" s="22">
        <v>-11481904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-1422972</v>
      </c>
      <c r="D27" s="26">
        <f>SUM(D21:D26)</f>
        <v>0</v>
      </c>
      <c r="E27" s="27">
        <f t="shared" si="1"/>
        <v>-9000000</v>
      </c>
      <c r="F27" s="28">
        <f t="shared" si="1"/>
        <v>-11481904</v>
      </c>
      <c r="G27" s="28">
        <f t="shared" si="1"/>
        <v>-2541254</v>
      </c>
      <c r="H27" s="28">
        <f t="shared" si="1"/>
        <v>-515456</v>
      </c>
      <c r="I27" s="28">
        <f t="shared" si="1"/>
        <v>-409048</v>
      </c>
      <c r="J27" s="28">
        <f t="shared" si="1"/>
        <v>-3465758</v>
      </c>
      <c r="K27" s="28">
        <f t="shared" si="1"/>
        <v>-1640025</v>
      </c>
      <c r="L27" s="28">
        <f t="shared" si="1"/>
        <v>0</v>
      </c>
      <c r="M27" s="28">
        <f t="shared" si="1"/>
        <v>0</v>
      </c>
      <c r="N27" s="28">
        <f t="shared" si="1"/>
        <v>-1640025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-5105783</v>
      </c>
      <c r="X27" s="28">
        <f t="shared" si="1"/>
        <v>-7497330</v>
      </c>
      <c r="Y27" s="28">
        <f t="shared" si="1"/>
        <v>2391547</v>
      </c>
      <c r="Z27" s="29">
        <f>+IF(X27&lt;&gt;0,+(Y27/X27)*100,0)</f>
        <v>-31.898649252467209</v>
      </c>
      <c r="AA27" s="30">
        <f>SUM(AA21:AA26)</f>
        <v>-11481904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5492660</v>
      </c>
      <c r="D38" s="32">
        <f>+D17+D27+D36</f>
        <v>0</v>
      </c>
      <c r="E38" s="33">
        <f t="shared" si="3"/>
        <v>-84477603</v>
      </c>
      <c r="F38" s="2">
        <f t="shared" si="3"/>
        <v>-90225507</v>
      </c>
      <c r="G38" s="2">
        <f t="shared" si="3"/>
        <v>-4409124</v>
      </c>
      <c r="H38" s="2">
        <f t="shared" si="3"/>
        <v>907420</v>
      </c>
      <c r="I38" s="2">
        <f t="shared" si="3"/>
        <v>-579041</v>
      </c>
      <c r="J38" s="2">
        <f t="shared" si="3"/>
        <v>-4080745</v>
      </c>
      <c r="K38" s="2">
        <f t="shared" si="3"/>
        <v>-2967579</v>
      </c>
      <c r="L38" s="2">
        <f t="shared" si="3"/>
        <v>1757619</v>
      </c>
      <c r="M38" s="2">
        <f t="shared" si="3"/>
        <v>269515</v>
      </c>
      <c r="N38" s="2">
        <f t="shared" si="3"/>
        <v>-940445</v>
      </c>
      <c r="O38" s="2">
        <f t="shared" si="3"/>
        <v>622513</v>
      </c>
      <c r="P38" s="2">
        <f t="shared" si="3"/>
        <v>-209643</v>
      </c>
      <c r="Q38" s="2">
        <f t="shared" si="3"/>
        <v>-2606326</v>
      </c>
      <c r="R38" s="2">
        <f t="shared" si="3"/>
        <v>-2193456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-7214646</v>
      </c>
      <c r="X38" s="2">
        <f t="shared" si="3"/>
        <v>-65411944</v>
      </c>
      <c r="Y38" s="2">
        <f t="shared" si="3"/>
        <v>58197298</v>
      </c>
      <c r="Z38" s="34">
        <f>+IF(X38&lt;&gt;0,+(Y38/X38)*100,0)</f>
        <v>-88.970445519857961</v>
      </c>
      <c r="AA38" s="35">
        <f>+AA17+AA27+AA36</f>
        <v>-90225507</v>
      </c>
    </row>
    <row r="39" spans="1:27" x14ac:dyDescent="0.25">
      <c r="A39" s="23" t="s">
        <v>60</v>
      </c>
      <c r="B39" s="17"/>
      <c r="C39" s="32">
        <v>-12529681</v>
      </c>
      <c r="D39" s="32"/>
      <c r="E39" s="33"/>
      <c r="F39" s="2"/>
      <c r="G39" s="2">
        <v>-24379547</v>
      </c>
      <c r="H39" s="2">
        <f>+G40+H60</f>
        <v>-28788671</v>
      </c>
      <c r="I39" s="2">
        <f>+H40+I60</f>
        <v>-27881251</v>
      </c>
      <c r="J39" s="2">
        <f>+G39</f>
        <v>-24379547</v>
      </c>
      <c r="K39" s="2">
        <f>+I40+K60</f>
        <v>-28460292</v>
      </c>
      <c r="L39" s="2">
        <f>+K40+L60</f>
        <v>-31427871</v>
      </c>
      <c r="M39" s="2">
        <f>+L40+M60</f>
        <v>-29670252</v>
      </c>
      <c r="N39" s="2">
        <f>+K39</f>
        <v>-28460292</v>
      </c>
      <c r="O39" s="2">
        <f>+M40+O60</f>
        <v>-29400737</v>
      </c>
      <c r="P39" s="2">
        <f>+O40+P60</f>
        <v>-28778224</v>
      </c>
      <c r="Q39" s="2">
        <f>+P40+Q60</f>
        <v>-28987867</v>
      </c>
      <c r="R39" s="2">
        <f>+O39</f>
        <v>-29400737</v>
      </c>
      <c r="S39" s="2">
        <f>+Q40+S60</f>
        <v>-31594193</v>
      </c>
      <c r="T39" s="2">
        <f>+S40+T60</f>
        <v>-31594193</v>
      </c>
      <c r="U39" s="2">
        <f>+T40+U60</f>
        <v>-31594193</v>
      </c>
      <c r="V39" s="2">
        <f>+S39</f>
        <v>-31594193</v>
      </c>
      <c r="W39" s="2">
        <f>+G39</f>
        <v>-24379547</v>
      </c>
      <c r="X39" s="2"/>
      <c r="Y39" s="2">
        <f>+W39-X39</f>
        <v>-24379547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-7037021</v>
      </c>
      <c r="D40" s="43">
        <f t="shared" ref="D40:AA40" si="4">+D38+D39</f>
        <v>0</v>
      </c>
      <c r="E40" s="44">
        <f t="shared" si="4"/>
        <v>-84477603</v>
      </c>
      <c r="F40" s="45">
        <f t="shared" si="4"/>
        <v>-90225507</v>
      </c>
      <c r="G40" s="45">
        <f t="shared" si="4"/>
        <v>-28788671</v>
      </c>
      <c r="H40" s="45">
        <f t="shared" si="4"/>
        <v>-27881251</v>
      </c>
      <c r="I40" s="45">
        <f t="shared" si="4"/>
        <v>-28460292</v>
      </c>
      <c r="J40" s="45">
        <f>+I40</f>
        <v>-28460292</v>
      </c>
      <c r="K40" s="45">
        <f t="shared" si="4"/>
        <v>-31427871</v>
      </c>
      <c r="L40" s="45">
        <f t="shared" si="4"/>
        <v>-29670252</v>
      </c>
      <c r="M40" s="45">
        <f t="shared" si="4"/>
        <v>-29400737</v>
      </c>
      <c r="N40" s="45">
        <f>+M40</f>
        <v>-29400737</v>
      </c>
      <c r="O40" s="45">
        <f t="shared" si="4"/>
        <v>-28778224</v>
      </c>
      <c r="P40" s="45">
        <f t="shared" si="4"/>
        <v>-28987867</v>
      </c>
      <c r="Q40" s="45">
        <f t="shared" si="4"/>
        <v>-31594193</v>
      </c>
      <c r="R40" s="45">
        <f>+Q40</f>
        <v>-31594193</v>
      </c>
      <c r="S40" s="45">
        <f t="shared" si="4"/>
        <v>-31594193</v>
      </c>
      <c r="T40" s="45">
        <f t="shared" si="4"/>
        <v>-31594193</v>
      </c>
      <c r="U40" s="45">
        <f t="shared" si="4"/>
        <v>-31594193</v>
      </c>
      <c r="V40" s="45">
        <f>+U40</f>
        <v>-31594193</v>
      </c>
      <c r="W40" s="45">
        <f>+V40</f>
        <v>-31594193</v>
      </c>
      <c r="X40" s="45">
        <f t="shared" si="4"/>
        <v>-65411944</v>
      </c>
      <c r="Y40" s="45">
        <f t="shared" si="4"/>
        <v>33817751</v>
      </c>
      <c r="Z40" s="46">
        <f>+IF(X40&lt;&gt;0,+(Y40/X40)*100,0)</f>
        <v>-51.699657481514386</v>
      </c>
      <c r="AA40" s="47">
        <f t="shared" si="4"/>
        <v>-90225507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-24379547</v>
      </c>
      <c r="J60">
        <v>-24379547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2976527</v>
      </c>
      <c r="F7" s="20">
        <v>2591494</v>
      </c>
      <c r="G7" s="20">
        <v>188499</v>
      </c>
      <c r="H7" s="20">
        <v>190177</v>
      </c>
      <c r="I7" s="20">
        <v>193606</v>
      </c>
      <c r="J7" s="20">
        <v>572282</v>
      </c>
      <c r="K7" s="20">
        <v>233369</v>
      </c>
      <c r="L7" s="20">
        <v>213425</v>
      </c>
      <c r="M7" s="20">
        <v>165973</v>
      </c>
      <c r="N7" s="20">
        <v>612767</v>
      </c>
      <c r="O7" s="20">
        <v>170915</v>
      </c>
      <c r="P7" s="20">
        <v>195093</v>
      </c>
      <c r="Q7" s="20">
        <v>170437</v>
      </c>
      <c r="R7" s="20">
        <v>536445</v>
      </c>
      <c r="S7" s="20"/>
      <c r="T7" s="20"/>
      <c r="U7" s="20"/>
      <c r="V7" s="20"/>
      <c r="W7" s="20">
        <v>1721494</v>
      </c>
      <c r="X7" s="20">
        <v>2078382</v>
      </c>
      <c r="Y7" s="20">
        <v>-356888</v>
      </c>
      <c r="Z7" s="21">
        <v>-17.171434317656718</v>
      </c>
      <c r="AA7" s="22">
        <v>2591494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-17315235</v>
      </c>
      <c r="F14" s="20">
        <v>-14960106</v>
      </c>
      <c r="G14" s="20">
        <v>-105926</v>
      </c>
      <c r="H14" s="20">
        <v>-121809</v>
      </c>
      <c r="I14" s="20">
        <v>-11934</v>
      </c>
      <c r="J14" s="20">
        <v>-239669</v>
      </c>
      <c r="K14" s="20"/>
      <c r="L14" s="20">
        <v>-349326</v>
      </c>
      <c r="M14" s="20">
        <v>-173788</v>
      </c>
      <c r="N14" s="20">
        <v>-523114</v>
      </c>
      <c r="O14" s="20">
        <v>-114771</v>
      </c>
      <c r="P14" s="20">
        <v>-170733</v>
      </c>
      <c r="Q14" s="20">
        <v>-7170</v>
      </c>
      <c r="R14" s="20">
        <v>-292674</v>
      </c>
      <c r="S14" s="20"/>
      <c r="T14" s="20"/>
      <c r="U14" s="20"/>
      <c r="V14" s="20"/>
      <c r="W14" s="20">
        <v>-1055457</v>
      </c>
      <c r="X14" s="20">
        <v>-12044381</v>
      </c>
      <c r="Y14" s="20">
        <v>10988924</v>
      </c>
      <c r="Z14" s="21">
        <v>-91.236934467616067</v>
      </c>
      <c r="AA14" s="22">
        <v>-14960106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-14338708</v>
      </c>
      <c r="F17" s="28">
        <f t="shared" si="0"/>
        <v>-12368612</v>
      </c>
      <c r="G17" s="28">
        <f t="shared" si="0"/>
        <v>82573</v>
      </c>
      <c r="H17" s="28">
        <f t="shared" si="0"/>
        <v>68368</v>
      </c>
      <c r="I17" s="28">
        <f t="shared" si="0"/>
        <v>181672</v>
      </c>
      <c r="J17" s="28">
        <f t="shared" si="0"/>
        <v>332613</v>
      </c>
      <c r="K17" s="28">
        <f t="shared" si="0"/>
        <v>233369</v>
      </c>
      <c r="L17" s="28">
        <f t="shared" si="0"/>
        <v>-135901</v>
      </c>
      <c r="M17" s="28">
        <f t="shared" si="0"/>
        <v>-7815</v>
      </c>
      <c r="N17" s="28">
        <f t="shared" si="0"/>
        <v>89653</v>
      </c>
      <c r="O17" s="28">
        <f t="shared" si="0"/>
        <v>56144</v>
      </c>
      <c r="P17" s="28">
        <f t="shared" si="0"/>
        <v>24360</v>
      </c>
      <c r="Q17" s="28">
        <f t="shared" si="0"/>
        <v>163267</v>
      </c>
      <c r="R17" s="28">
        <f t="shared" si="0"/>
        <v>243771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666037</v>
      </c>
      <c r="X17" s="28">
        <f t="shared" si="0"/>
        <v>-9965999</v>
      </c>
      <c r="Y17" s="28">
        <f t="shared" si="0"/>
        <v>10632036</v>
      </c>
      <c r="Z17" s="29">
        <f>+IF(X17&lt;&gt;0,+(Y17/X17)*100,0)</f>
        <v>-106.6830931851388</v>
      </c>
      <c r="AA17" s="30">
        <f>SUM(AA6:AA16)</f>
        <v>-12368612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-1750003</v>
      </c>
      <c r="Y26" s="20">
        <v>1750003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-1750003</v>
      </c>
      <c r="Y27" s="28">
        <f t="shared" si="1"/>
        <v>1750003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-19338708</v>
      </c>
      <c r="F38" s="2">
        <f t="shared" si="3"/>
        <v>-12368612</v>
      </c>
      <c r="G38" s="2">
        <f t="shared" si="3"/>
        <v>82573</v>
      </c>
      <c r="H38" s="2">
        <f t="shared" si="3"/>
        <v>68368</v>
      </c>
      <c r="I38" s="2">
        <f t="shared" si="3"/>
        <v>181672</v>
      </c>
      <c r="J38" s="2">
        <f t="shared" si="3"/>
        <v>332613</v>
      </c>
      <c r="K38" s="2">
        <f t="shared" si="3"/>
        <v>233369</v>
      </c>
      <c r="L38" s="2">
        <f t="shared" si="3"/>
        <v>-135901</v>
      </c>
      <c r="M38" s="2">
        <f t="shared" si="3"/>
        <v>-7815</v>
      </c>
      <c r="N38" s="2">
        <f t="shared" si="3"/>
        <v>89653</v>
      </c>
      <c r="O38" s="2">
        <f t="shared" si="3"/>
        <v>56144</v>
      </c>
      <c r="P38" s="2">
        <f t="shared" si="3"/>
        <v>24360</v>
      </c>
      <c r="Q38" s="2">
        <f t="shared" si="3"/>
        <v>163267</v>
      </c>
      <c r="R38" s="2">
        <f t="shared" si="3"/>
        <v>243771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666037</v>
      </c>
      <c r="X38" s="2">
        <f t="shared" si="3"/>
        <v>-11716002</v>
      </c>
      <c r="Y38" s="2">
        <f t="shared" si="3"/>
        <v>12382039</v>
      </c>
      <c r="Z38" s="34">
        <f>+IF(X38&lt;&gt;0,+(Y38/X38)*100,0)</f>
        <v>-105.68484880763933</v>
      </c>
      <c r="AA38" s="35">
        <f>+AA17+AA27+AA36</f>
        <v>-12368612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-82288035</v>
      </c>
      <c r="H39" s="2">
        <f>+G40+H60</f>
        <v>-82205462</v>
      </c>
      <c r="I39" s="2">
        <f>+H40+I60</f>
        <v>-82137094</v>
      </c>
      <c r="J39" s="2">
        <f>+G39</f>
        <v>-82288035</v>
      </c>
      <c r="K39" s="2">
        <f>+I40+K60</f>
        <v>-81955422</v>
      </c>
      <c r="L39" s="2">
        <f>+K40+L60</f>
        <v>-81722053</v>
      </c>
      <c r="M39" s="2">
        <f>+L40+M60</f>
        <v>-81857954</v>
      </c>
      <c r="N39" s="2">
        <f>+K39</f>
        <v>-81955422</v>
      </c>
      <c r="O39" s="2">
        <f>+M40+O60</f>
        <v>-81865769</v>
      </c>
      <c r="P39" s="2">
        <f>+O40+P60</f>
        <v>-81809625</v>
      </c>
      <c r="Q39" s="2">
        <f>+P40+Q60</f>
        <v>-81785265</v>
      </c>
      <c r="R39" s="2">
        <f>+O39</f>
        <v>-81865769</v>
      </c>
      <c r="S39" s="2">
        <f>+Q40+S60</f>
        <v>-81621998</v>
      </c>
      <c r="T39" s="2">
        <f>+S40+T60</f>
        <v>-81621998</v>
      </c>
      <c r="U39" s="2">
        <f>+T40+U60</f>
        <v>-81621998</v>
      </c>
      <c r="V39" s="2">
        <f>+S39</f>
        <v>-81621998</v>
      </c>
      <c r="W39" s="2">
        <f>+G39</f>
        <v>-82288035</v>
      </c>
      <c r="X39" s="2"/>
      <c r="Y39" s="2">
        <f>+W39-X39</f>
        <v>-82288035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-19338708</v>
      </c>
      <c r="F40" s="45">
        <f t="shared" si="4"/>
        <v>-12368612</v>
      </c>
      <c r="G40" s="45">
        <f t="shared" si="4"/>
        <v>-82205462</v>
      </c>
      <c r="H40" s="45">
        <f t="shared" si="4"/>
        <v>-82137094</v>
      </c>
      <c r="I40" s="45">
        <f t="shared" si="4"/>
        <v>-81955422</v>
      </c>
      <c r="J40" s="45">
        <f>+I40</f>
        <v>-81955422</v>
      </c>
      <c r="K40" s="45">
        <f t="shared" si="4"/>
        <v>-81722053</v>
      </c>
      <c r="L40" s="45">
        <f t="shared" si="4"/>
        <v>-81857954</v>
      </c>
      <c r="M40" s="45">
        <f t="shared" si="4"/>
        <v>-81865769</v>
      </c>
      <c r="N40" s="45">
        <f>+M40</f>
        <v>-81865769</v>
      </c>
      <c r="O40" s="45">
        <f t="shared" si="4"/>
        <v>-81809625</v>
      </c>
      <c r="P40" s="45">
        <f t="shared" si="4"/>
        <v>-81785265</v>
      </c>
      <c r="Q40" s="45">
        <f t="shared" si="4"/>
        <v>-81621998</v>
      </c>
      <c r="R40" s="45">
        <f>+Q40</f>
        <v>-81621998</v>
      </c>
      <c r="S40" s="45">
        <f t="shared" si="4"/>
        <v>-81621998</v>
      </c>
      <c r="T40" s="45">
        <f t="shared" si="4"/>
        <v>-81621998</v>
      </c>
      <c r="U40" s="45">
        <f t="shared" si="4"/>
        <v>-81621998</v>
      </c>
      <c r="V40" s="45">
        <f>+U40</f>
        <v>-81621998</v>
      </c>
      <c r="W40" s="45">
        <f>+V40</f>
        <v>-81621998</v>
      </c>
      <c r="X40" s="45">
        <f t="shared" si="4"/>
        <v>-11716002</v>
      </c>
      <c r="Y40" s="45">
        <f t="shared" si="4"/>
        <v>-69905996</v>
      </c>
      <c r="Z40" s="46">
        <f>+IF(X40&lt;&gt;0,+(Y40/X40)*100,0)</f>
        <v>596.67108284891037</v>
      </c>
      <c r="AA40" s="47">
        <f t="shared" si="4"/>
        <v>-12368612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-82288035</v>
      </c>
      <c r="J60">
        <v>-82288035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121168958</v>
      </c>
      <c r="D7" s="18"/>
      <c r="E7" s="19">
        <v>138453419</v>
      </c>
      <c r="F7" s="20">
        <v>138453419</v>
      </c>
      <c r="G7" s="20">
        <v>9558441</v>
      </c>
      <c r="H7" s="20">
        <v>10771412</v>
      </c>
      <c r="I7" s="20">
        <v>9999274</v>
      </c>
      <c r="J7" s="20">
        <v>30329127</v>
      </c>
      <c r="K7" s="20">
        <v>12192433</v>
      </c>
      <c r="L7" s="20">
        <v>11327996</v>
      </c>
      <c r="M7" s="20">
        <v>10997068</v>
      </c>
      <c r="N7" s="20">
        <v>34517497</v>
      </c>
      <c r="O7" s="20">
        <v>10787115</v>
      </c>
      <c r="P7" s="20">
        <v>11467087</v>
      </c>
      <c r="Q7" s="20">
        <v>12061278</v>
      </c>
      <c r="R7" s="20">
        <v>34315480</v>
      </c>
      <c r="S7" s="20"/>
      <c r="T7" s="20"/>
      <c r="U7" s="20"/>
      <c r="V7" s="20"/>
      <c r="W7" s="20">
        <v>99162104</v>
      </c>
      <c r="X7" s="20">
        <v>103840011</v>
      </c>
      <c r="Y7" s="20">
        <v>-4677907</v>
      </c>
      <c r="Z7" s="21">
        <v>-4.5049176660815258</v>
      </c>
      <c r="AA7" s="22">
        <v>138453419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7591961</v>
      </c>
      <c r="F8" s="20">
        <v>7591961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5693976</v>
      </c>
      <c r="Y8" s="20">
        <v>-5693976</v>
      </c>
      <c r="Z8" s="21">
        <v>-100</v>
      </c>
      <c r="AA8" s="22">
        <v>7591961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-90472972</v>
      </c>
      <c r="D14" s="18"/>
      <c r="E14" s="19">
        <v>-127671540</v>
      </c>
      <c r="F14" s="20">
        <v>-153941836</v>
      </c>
      <c r="G14" s="20">
        <v>-5518602</v>
      </c>
      <c r="H14" s="20">
        <v>-5866228</v>
      </c>
      <c r="I14" s="20">
        <v>-7201029</v>
      </c>
      <c r="J14" s="20">
        <v>-18585859</v>
      </c>
      <c r="K14" s="20">
        <v>-9767946</v>
      </c>
      <c r="L14" s="20">
        <v>-8035943</v>
      </c>
      <c r="M14" s="20">
        <v>-11099175</v>
      </c>
      <c r="N14" s="20">
        <v>-28903064</v>
      </c>
      <c r="O14" s="20">
        <v>-3492211</v>
      </c>
      <c r="P14" s="20">
        <v>-12819522</v>
      </c>
      <c r="Q14" s="20">
        <v>-7705531</v>
      </c>
      <c r="R14" s="20">
        <v>-24017264</v>
      </c>
      <c r="S14" s="20"/>
      <c r="T14" s="20"/>
      <c r="U14" s="20"/>
      <c r="V14" s="20"/>
      <c r="W14" s="20">
        <v>-71506187</v>
      </c>
      <c r="X14" s="20">
        <v>-102321239</v>
      </c>
      <c r="Y14" s="20">
        <v>30815052</v>
      </c>
      <c r="Z14" s="21">
        <v>-30.115987942640139</v>
      </c>
      <c r="AA14" s="22">
        <v>-153941836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30695986</v>
      </c>
      <c r="D17" s="26">
        <f>SUM(D6:D16)</f>
        <v>0</v>
      </c>
      <c r="E17" s="27">
        <f t="shared" si="0"/>
        <v>18373840</v>
      </c>
      <c r="F17" s="28">
        <f t="shared" si="0"/>
        <v>-7896456</v>
      </c>
      <c r="G17" s="28">
        <f t="shared" si="0"/>
        <v>4039839</v>
      </c>
      <c r="H17" s="28">
        <f t="shared" si="0"/>
        <v>4905184</v>
      </c>
      <c r="I17" s="28">
        <f t="shared" si="0"/>
        <v>2798245</v>
      </c>
      <c r="J17" s="28">
        <f t="shared" si="0"/>
        <v>11743268</v>
      </c>
      <c r="K17" s="28">
        <f t="shared" si="0"/>
        <v>2424487</v>
      </c>
      <c r="L17" s="28">
        <f t="shared" si="0"/>
        <v>3292053</v>
      </c>
      <c r="M17" s="28">
        <f t="shared" si="0"/>
        <v>-102107</v>
      </c>
      <c r="N17" s="28">
        <f t="shared" si="0"/>
        <v>5614433</v>
      </c>
      <c r="O17" s="28">
        <f t="shared" si="0"/>
        <v>7294904</v>
      </c>
      <c r="P17" s="28">
        <f t="shared" si="0"/>
        <v>-1352435</v>
      </c>
      <c r="Q17" s="28">
        <f t="shared" si="0"/>
        <v>4355747</v>
      </c>
      <c r="R17" s="28">
        <f t="shared" si="0"/>
        <v>10298216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27655917</v>
      </c>
      <c r="X17" s="28">
        <f t="shared" si="0"/>
        <v>7212748</v>
      </c>
      <c r="Y17" s="28">
        <f t="shared" si="0"/>
        <v>20443169</v>
      </c>
      <c r="Z17" s="29">
        <f>+IF(X17&lt;&gt;0,+(Y17/X17)*100,0)</f>
        <v>283.43107231806795</v>
      </c>
      <c r="AA17" s="30">
        <f>SUM(AA6:AA16)</f>
        <v>-7896456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-317565</v>
      </c>
      <c r="D26" s="18"/>
      <c r="E26" s="19">
        <v>-25297850</v>
      </c>
      <c r="F26" s="20">
        <v>-25297850</v>
      </c>
      <c r="G26" s="20"/>
      <c r="H26" s="20"/>
      <c r="I26" s="20"/>
      <c r="J26" s="20"/>
      <c r="K26" s="20">
        <v>-499579</v>
      </c>
      <c r="L26" s="20">
        <v>-499112</v>
      </c>
      <c r="M26" s="20">
        <v>-1046003</v>
      </c>
      <c r="N26" s="20">
        <v>-2044694</v>
      </c>
      <c r="O26" s="20"/>
      <c r="P26" s="20"/>
      <c r="Q26" s="20"/>
      <c r="R26" s="20"/>
      <c r="S26" s="20"/>
      <c r="T26" s="20"/>
      <c r="U26" s="20"/>
      <c r="V26" s="20"/>
      <c r="W26" s="20">
        <v>-2044694</v>
      </c>
      <c r="X26" s="20">
        <v>-18973395</v>
      </c>
      <c r="Y26" s="20">
        <v>16928701</v>
      </c>
      <c r="Z26" s="21">
        <v>-89.223362503126097</v>
      </c>
      <c r="AA26" s="22">
        <v>-25297850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-317565</v>
      </c>
      <c r="D27" s="26">
        <f>SUM(D21:D26)</f>
        <v>0</v>
      </c>
      <c r="E27" s="27">
        <f t="shared" si="1"/>
        <v>-25297850</v>
      </c>
      <c r="F27" s="28">
        <f t="shared" si="1"/>
        <v>-25297850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-499579</v>
      </c>
      <c r="L27" s="28">
        <f t="shared" si="1"/>
        <v>-499112</v>
      </c>
      <c r="M27" s="28">
        <f t="shared" si="1"/>
        <v>-1046003</v>
      </c>
      <c r="N27" s="28">
        <f t="shared" si="1"/>
        <v>-2044694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-2044694</v>
      </c>
      <c r="X27" s="28">
        <f t="shared" si="1"/>
        <v>-18973395</v>
      </c>
      <c r="Y27" s="28">
        <f t="shared" si="1"/>
        <v>16928701</v>
      </c>
      <c r="Z27" s="29">
        <f>+IF(X27&lt;&gt;0,+(Y27/X27)*100,0)</f>
        <v>-89.223362503126097</v>
      </c>
      <c r="AA27" s="30">
        <f>SUM(AA21:AA26)</f>
        <v>-25297850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30378421</v>
      </c>
      <c r="D38" s="32">
        <f>+D17+D27+D36</f>
        <v>0</v>
      </c>
      <c r="E38" s="33">
        <f t="shared" si="3"/>
        <v>-6924010</v>
      </c>
      <c r="F38" s="2">
        <f t="shared" si="3"/>
        <v>-33194306</v>
      </c>
      <c r="G38" s="2">
        <f t="shared" si="3"/>
        <v>4039839</v>
      </c>
      <c r="H38" s="2">
        <f t="shared" si="3"/>
        <v>4905184</v>
      </c>
      <c r="I38" s="2">
        <f t="shared" si="3"/>
        <v>2798245</v>
      </c>
      <c r="J38" s="2">
        <f t="shared" si="3"/>
        <v>11743268</v>
      </c>
      <c r="K38" s="2">
        <f t="shared" si="3"/>
        <v>1924908</v>
      </c>
      <c r="L38" s="2">
        <f t="shared" si="3"/>
        <v>2792941</v>
      </c>
      <c r="M38" s="2">
        <f t="shared" si="3"/>
        <v>-1148110</v>
      </c>
      <c r="N38" s="2">
        <f t="shared" si="3"/>
        <v>3569739</v>
      </c>
      <c r="O38" s="2">
        <f t="shared" si="3"/>
        <v>7294904</v>
      </c>
      <c r="P38" s="2">
        <f t="shared" si="3"/>
        <v>-1352435</v>
      </c>
      <c r="Q38" s="2">
        <f t="shared" si="3"/>
        <v>4355747</v>
      </c>
      <c r="R38" s="2">
        <f t="shared" si="3"/>
        <v>10298216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25611223</v>
      </c>
      <c r="X38" s="2">
        <f t="shared" si="3"/>
        <v>-11760647</v>
      </c>
      <c r="Y38" s="2">
        <f t="shared" si="3"/>
        <v>37371870</v>
      </c>
      <c r="Z38" s="34">
        <f>+IF(X38&lt;&gt;0,+(Y38/X38)*100,0)</f>
        <v>-317.77052742081281</v>
      </c>
      <c r="AA38" s="35">
        <f>+AA17+AA27+AA36</f>
        <v>-33194306</v>
      </c>
    </row>
    <row r="39" spans="1:27" x14ac:dyDescent="0.25">
      <c r="A39" s="23" t="s">
        <v>60</v>
      </c>
      <c r="B39" s="17"/>
      <c r="C39" s="32">
        <v>77021303</v>
      </c>
      <c r="D39" s="32"/>
      <c r="E39" s="33">
        <v>77021304</v>
      </c>
      <c r="F39" s="2">
        <v>113468184</v>
      </c>
      <c r="G39" s="2">
        <v>113468184</v>
      </c>
      <c r="H39" s="2">
        <f>+G40+H60</f>
        <v>117508023</v>
      </c>
      <c r="I39" s="2">
        <f>+H40+I60</f>
        <v>122413207</v>
      </c>
      <c r="J39" s="2">
        <f>+G39</f>
        <v>113468184</v>
      </c>
      <c r="K39" s="2">
        <f>+I40+K60</f>
        <v>125211452</v>
      </c>
      <c r="L39" s="2">
        <f>+K40+L60</f>
        <v>127136360</v>
      </c>
      <c r="M39" s="2">
        <f>+L40+M60</f>
        <v>129929301</v>
      </c>
      <c r="N39" s="2">
        <f>+K39</f>
        <v>125211452</v>
      </c>
      <c r="O39" s="2">
        <f>+M40+O60</f>
        <v>128781191</v>
      </c>
      <c r="P39" s="2">
        <f>+O40+P60</f>
        <v>136076095</v>
      </c>
      <c r="Q39" s="2">
        <f>+P40+Q60</f>
        <v>134723660</v>
      </c>
      <c r="R39" s="2">
        <f>+O39</f>
        <v>128781191</v>
      </c>
      <c r="S39" s="2">
        <f>+Q40+S60</f>
        <v>139079407</v>
      </c>
      <c r="T39" s="2">
        <f>+S40+T60</f>
        <v>139079407</v>
      </c>
      <c r="U39" s="2">
        <f>+T40+U60</f>
        <v>139079407</v>
      </c>
      <c r="V39" s="2">
        <f>+S39</f>
        <v>139079407</v>
      </c>
      <c r="W39" s="2">
        <f>+G39</f>
        <v>113468184</v>
      </c>
      <c r="X39" s="2">
        <v>113468184</v>
      </c>
      <c r="Y39" s="2">
        <f>+W39-X39</f>
        <v>0</v>
      </c>
      <c r="Z39" s="34">
        <f>+IF(X39&lt;&gt;0,+(Y39/X39)*100,0)</f>
        <v>0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107399724</v>
      </c>
      <c r="D40" s="43">
        <f t="shared" ref="D40:AA40" si="4">+D38+D39</f>
        <v>0</v>
      </c>
      <c r="E40" s="44">
        <f t="shared" si="4"/>
        <v>70097294</v>
      </c>
      <c r="F40" s="45">
        <f t="shared" si="4"/>
        <v>80273878</v>
      </c>
      <c r="G40" s="45">
        <f t="shared" si="4"/>
        <v>117508023</v>
      </c>
      <c r="H40" s="45">
        <f t="shared" si="4"/>
        <v>122413207</v>
      </c>
      <c r="I40" s="45">
        <f t="shared" si="4"/>
        <v>125211452</v>
      </c>
      <c r="J40" s="45">
        <f>+I40</f>
        <v>125211452</v>
      </c>
      <c r="K40" s="45">
        <f t="shared" si="4"/>
        <v>127136360</v>
      </c>
      <c r="L40" s="45">
        <f t="shared" si="4"/>
        <v>129929301</v>
      </c>
      <c r="M40" s="45">
        <f t="shared" si="4"/>
        <v>128781191</v>
      </c>
      <c r="N40" s="45">
        <f>+M40</f>
        <v>128781191</v>
      </c>
      <c r="O40" s="45">
        <f t="shared" si="4"/>
        <v>136076095</v>
      </c>
      <c r="P40" s="45">
        <f t="shared" si="4"/>
        <v>134723660</v>
      </c>
      <c r="Q40" s="45">
        <f t="shared" si="4"/>
        <v>139079407</v>
      </c>
      <c r="R40" s="45">
        <f>+Q40</f>
        <v>139079407</v>
      </c>
      <c r="S40" s="45">
        <f t="shared" si="4"/>
        <v>139079407</v>
      </c>
      <c r="T40" s="45">
        <f t="shared" si="4"/>
        <v>139079407</v>
      </c>
      <c r="U40" s="45">
        <f t="shared" si="4"/>
        <v>139079407</v>
      </c>
      <c r="V40" s="45">
        <f>+U40</f>
        <v>139079407</v>
      </c>
      <c r="W40" s="45">
        <f>+V40</f>
        <v>139079407</v>
      </c>
      <c r="X40" s="45">
        <f t="shared" si="4"/>
        <v>101707537</v>
      </c>
      <c r="Y40" s="45">
        <f t="shared" si="4"/>
        <v>37371870</v>
      </c>
      <c r="Z40" s="46">
        <f>+IF(X40&lt;&gt;0,+(Y40/X40)*100,0)</f>
        <v>36.744445006076596</v>
      </c>
      <c r="AA40" s="47">
        <f t="shared" si="4"/>
        <v>80273878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113468184</v>
      </c>
      <c r="J60">
        <v>113468184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2723437</v>
      </c>
      <c r="D7" s="18"/>
      <c r="E7" s="19">
        <v>14444405</v>
      </c>
      <c r="F7" s="20">
        <v>30368397</v>
      </c>
      <c r="G7" s="20"/>
      <c r="H7" s="20">
        <v>211187</v>
      </c>
      <c r="I7" s="20">
        <v>179614</v>
      </c>
      <c r="J7" s="20">
        <v>390801</v>
      </c>
      <c r="K7" s="20">
        <v>330526</v>
      </c>
      <c r="L7" s="20">
        <v>222139</v>
      </c>
      <c r="M7" s="20">
        <v>118502</v>
      </c>
      <c r="N7" s="20">
        <v>671167</v>
      </c>
      <c r="O7" s="20">
        <v>1033839</v>
      </c>
      <c r="P7" s="20">
        <v>1053718</v>
      </c>
      <c r="Q7" s="20"/>
      <c r="R7" s="20">
        <v>2087557</v>
      </c>
      <c r="S7" s="20"/>
      <c r="T7" s="20"/>
      <c r="U7" s="20"/>
      <c r="V7" s="20"/>
      <c r="W7" s="20">
        <v>3149525</v>
      </c>
      <c r="X7" s="20">
        <v>17202896</v>
      </c>
      <c r="Y7" s="20">
        <v>-14053371</v>
      </c>
      <c r="Z7" s="21">
        <v>-81.691890714214637</v>
      </c>
      <c r="AA7" s="22">
        <v>30368397</v>
      </c>
    </row>
    <row r="8" spans="1:27" x14ac:dyDescent="0.25">
      <c r="A8" s="23" t="s">
        <v>36</v>
      </c>
      <c r="B8" s="17" t="s">
        <v>32</v>
      </c>
      <c r="C8" s="18">
        <v>6554112</v>
      </c>
      <c r="D8" s="18"/>
      <c r="E8" s="19"/>
      <c r="F8" s="20">
        <v>-15923992</v>
      </c>
      <c r="G8" s="20"/>
      <c r="H8" s="20">
        <v>674352</v>
      </c>
      <c r="I8" s="20">
        <v>653847</v>
      </c>
      <c r="J8" s="20">
        <v>1328199</v>
      </c>
      <c r="K8" s="20">
        <v>570469</v>
      </c>
      <c r="L8" s="20">
        <v>425821</v>
      </c>
      <c r="M8" s="20">
        <v>679540</v>
      </c>
      <c r="N8" s="20">
        <v>1675830</v>
      </c>
      <c r="O8" s="20">
        <v>231</v>
      </c>
      <c r="P8" s="20">
        <v>431</v>
      </c>
      <c r="Q8" s="20"/>
      <c r="R8" s="20">
        <v>662</v>
      </c>
      <c r="S8" s="20"/>
      <c r="T8" s="20"/>
      <c r="U8" s="20"/>
      <c r="V8" s="20"/>
      <c r="W8" s="20">
        <v>3004691</v>
      </c>
      <c r="X8" s="20">
        <v>-6369596</v>
      </c>
      <c r="Y8" s="20">
        <v>9374287</v>
      </c>
      <c r="Z8" s="21">
        <v>-147.17239523511381</v>
      </c>
      <c r="AA8" s="22">
        <v>-15923992</v>
      </c>
    </row>
    <row r="9" spans="1:27" x14ac:dyDescent="0.25">
      <c r="A9" s="23" t="s">
        <v>37</v>
      </c>
      <c r="B9" s="17" t="s">
        <v>6</v>
      </c>
      <c r="C9" s="18">
        <v>4422</v>
      </c>
      <c r="D9" s="18"/>
      <c r="E9" s="19"/>
      <c r="F9" s="20"/>
      <c r="G9" s="20"/>
      <c r="H9" s="20">
        <v>416</v>
      </c>
      <c r="I9" s="20">
        <v>395</v>
      </c>
      <c r="J9" s="20">
        <v>811</v>
      </c>
      <c r="K9" s="20">
        <v>159</v>
      </c>
      <c r="L9" s="20">
        <v>426</v>
      </c>
      <c r="M9" s="20"/>
      <c r="N9" s="20">
        <v>585</v>
      </c>
      <c r="O9" s="20">
        <v>793</v>
      </c>
      <c r="P9" s="20">
        <v>395</v>
      </c>
      <c r="Q9" s="20"/>
      <c r="R9" s="20">
        <v>1188</v>
      </c>
      <c r="S9" s="20"/>
      <c r="T9" s="20"/>
      <c r="U9" s="20"/>
      <c r="V9" s="20"/>
      <c r="W9" s="20">
        <v>2584</v>
      </c>
      <c r="X9" s="20"/>
      <c r="Y9" s="20">
        <v>2584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-429314</v>
      </c>
      <c r="D14" s="18"/>
      <c r="E14" s="19">
        <v>-12245109</v>
      </c>
      <c r="F14" s="20">
        <v>-6100109</v>
      </c>
      <c r="G14" s="20"/>
      <c r="H14" s="20">
        <v>-774614</v>
      </c>
      <c r="I14" s="20">
        <v>-254165</v>
      </c>
      <c r="J14" s="20">
        <v>-1028779</v>
      </c>
      <c r="K14" s="20"/>
      <c r="L14" s="20">
        <v>-373984</v>
      </c>
      <c r="M14" s="20"/>
      <c r="N14" s="20">
        <v>-373984</v>
      </c>
      <c r="O14" s="20">
        <v>-759462</v>
      </c>
      <c r="P14" s="20">
        <v>-420810</v>
      </c>
      <c r="Q14" s="20"/>
      <c r="R14" s="20">
        <v>-1180272</v>
      </c>
      <c r="S14" s="20"/>
      <c r="T14" s="20"/>
      <c r="U14" s="20"/>
      <c r="V14" s="20"/>
      <c r="W14" s="20">
        <v>-2583035</v>
      </c>
      <c r="X14" s="20">
        <v>-6725834</v>
      </c>
      <c r="Y14" s="20">
        <v>4142799</v>
      </c>
      <c r="Z14" s="21">
        <v>-61.595320372164998</v>
      </c>
      <c r="AA14" s="22">
        <v>-6100109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-1579500</v>
      </c>
      <c r="F15" s="20">
        <v>-1579500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-1184625</v>
      </c>
      <c r="Y15" s="20">
        <v>1184625</v>
      </c>
      <c r="Z15" s="21">
        <v>-100</v>
      </c>
      <c r="AA15" s="22">
        <v>-1579500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8852657</v>
      </c>
      <c r="D17" s="26">
        <f>SUM(D6:D16)</f>
        <v>0</v>
      </c>
      <c r="E17" s="27">
        <f t="shared" si="0"/>
        <v>619796</v>
      </c>
      <c r="F17" s="28">
        <f t="shared" si="0"/>
        <v>6764796</v>
      </c>
      <c r="G17" s="28">
        <f t="shared" si="0"/>
        <v>0</v>
      </c>
      <c r="H17" s="28">
        <f t="shared" si="0"/>
        <v>111341</v>
      </c>
      <c r="I17" s="28">
        <f t="shared" si="0"/>
        <v>579691</v>
      </c>
      <c r="J17" s="28">
        <f t="shared" si="0"/>
        <v>691032</v>
      </c>
      <c r="K17" s="28">
        <f t="shared" si="0"/>
        <v>901154</v>
      </c>
      <c r="L17" s="28">
        <f t="shared" si="0"/>
        <v>274402</v>
      </c>
      <c r="M17" s="28">
        <f t="shared" si="0"/>
        <v>798042</v>
      </c>
      <c r="N17" s="28">
        <f t="shared" si="0"/>
        <v>1973598</v>
      </c>
      <c r="O17" s="28">
        <f t="shared" si="0"/>
        <v>275401</v>
      </c>
      <c r="P17" s="28">
        <f t="shared" si="0"/>
        <v>633734</v>
      </c>
      <c r="Q17" s="28">
        <f t="shared" si="0"/>
        <v>0</v>
      </c>
      <c r="R17" s="28">
        <f t="shared" si="0"/>
        <v>909135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3573765</v>
      </c>
      <c r="X17" s="28">
        <f t="shared" si="0"/>
        <v>2922841</v>
      </c>
      <c r="Y17" s="28">
        <f t="shared" si="0"/>
        <v>650924</v>
      </c>
      <c r="Z17" s="29">
        <f>+IF(X17&lt;&gt;0,+(Y17/X17)*100,0)</f>
        <v>22.2702500751837</v>
      </c>
      <c r="AA17" s="30">
        <f>SUM(AA6:AA16)</f>
        <v>6764796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8852657</v>
      </c>
      <c r="D38" s="32">
        <f>+D17+D27+D36</f>
        <v>0</v>
      </c>
      <c r="E38" s="33">
        <f t="shared" si="3"/>
        <v>619796</v>
      </c>
      <c r="F38" s="2">
        <f t="shared" si="3"/>
        <v>6764796</v>
      </c>
      <c r="G38" s="2">
        <f t="shared" si="3"/>
        <v>0</v>
      </c>
      <c r="H38" s="2">
        <f t="shared" si="3"/>
        <v>111341</v>
      </c>
      <c r="I38" s="2">
        <f t="shared" si="3"/>
        <v>579691</v>
      </c>
      <c r="J38" s="2">
        <f t="shared" si="3"/>
        <v>691032</v>
      </c>
      <c r="K38" s="2">
        <f t="shared" si="3"/>
        <v>901154</v>
      </c>
      <c r="L38" s="2">
        <f t="shared" si="3"/>
        <v>274402</v>
      </c>
      <c r="M38" s="2">
        <f t="shared" si="3"/>
        <v>798042</v>
      </c>
      <c r="N38" s="2">
        <f t="shared" si="3"/>
        <v>1973598</v>
      </c>
      <c r="O38" s="2">
        <f t="shared" si="3"/>
        <v>275401</v>
      </c>
      <c r="P38" s="2">
        <f t="shared" si="3"/>
        <v>633734</v>
      </c>
      <c r="Q38" s="2">
        <f t="shared" si="3"/>
        <v>0</v>
      </c>
      <c r="R38" s="2">
        <f t="shared" si="3"/>
        <v>909135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3573765</v>
      </c>
      <c r="X38" s="2">
        <f t="shared" si="3"/>
        <v>2922841</v>
      </c>
      <c r="Y38" s="2">
        <f t="shared" si="3"/>
        <v>650924</v>
      </c>
      <c r="Z38" s="34">
        <f>+IF(X38&lt;&gt;0,+(Y38/X38)*100,0)</f>
        <v>22.2702500751837</v>
      </c>
      <c r="AA38" s="35">
        <f>+AA17+AA27+AA36</f>
        <v>6764796</v>
      </c>
    </row>
    <row r="39" spans="1:27" x14ac:dyDescent="0.25">
      <c r="A39" s="23" t="s">
        <v>60</v>
      </c>
      <c r="B39" s="17"/>
      <c r="C39" s="32">
        <v>37485088</v>
      </c>
      <c r="D39" s="32"/>
      <c r="E39" s="33">
        <v>10907197</v>
      </c>
      <c r="F39" s="2">
        <v>10907197</v>
      </c>
      <c r="G39" s="2"/>
      <c r="H39" s="2">
        <f>+G40+H60</f>
        <v>0</v>
      </c>
      <c r="I39" s="2">
        <f>+H40+I60</f>
        <v>111341</v>
      </c>
      <c r="J39" s="2">
        <f>+G39</f>
        <v>0</v>
      </c>
      <c r="K39" s="2">
        <f>+I40+K60</f>
        <v>691032</v>
      </c>
      <c r="L39" s="2">
        <f>+K40+L60</f>
        <v>1592186</v>
      </c>
      <c r="M39" s="2">
        <f>+L40+M60</f>
        <v>1866588</v>
      </c>
      <c r="N39" s="2">
        <f>+K39</f>
        <v>691032</v>
      </c>
      <c r="O39" s="2">
        <f>+M40+O60</f>
        <v>2664630</v>
      </c>
      <c r="P39" s="2">
        <f>+O40+P60</f>
        <v>2940031</v>
      </c>
      <c r="Q39" s="2">
        <f>+P40+Q60</f>
        <v>3573765</v>
      </c>
      <c r="R39" s="2">
        <f>+O39</f>
        <v>2664630</v>
      </c>
      <c r="S39" s="2">
        <f>+Q40+S60</f>
        <v>3573765</v>
      </c>
      <c r="T39" s="2">
        <f>+S40+T60</f>
        <v>3573765</v>
      </c>
      <c r="U39" s="2">
        <f>+T40+U60</f>
        <v>3573765</v>
      </c>
      <c r="V39" s="2">
        <f>+S39</f>
        <v>3573765</v>
      </c>
      <c r="W39" s="2">
        <f>+G39</f>
        <v>0</v>
      </c>
      <c r="X39" s="2">
        <v>10907197</v>
      </c>
      <c r="Y39" s="2">
        <f>+W39-X39</f>
        <v>-10907197</v>
      </c>
      <c r="Z39" s="34">
        <f>+IF(X39&lt;&gt;0,+(Y39/X39)*100,0)</f>
        <v>-100</v>
      </c>
      <c r="AA39" s="35">
        <v>10907197</v>
      </c>
    </row>
    <row r="40" spans="1:27" x14ac:dyDescent="0.25">
      <c r="A40" s="41" t="s">
        <v>62</v>
      </c>
      <c r="B40" s="42" t="s">
        <v>61</v>
      </c>
      <c r="C40" s="43">
        <f>+C38+C39</f>
        <v>46337745</v>
      </c>
      <c r="D40" s="43">
        <f t="shared" ref="D40:AA40" si="4">+D38+D39</f>
        <v>0</v>
      </c>
      <c r="E40" s="44">
        <f t="shared" si="4"/>
        <v>11526993</v>
      </c>
      <c r="F40" s="45">
        <f t="shared" si="4"/>
        <v>17671993</v>
      </c>
      <c r="G40" s="45">
        <f t="shared" si="4"/>
        <v>0</v>
      </c>
      <c r="H40" s="45">
        <f t="shared" si="4"/>
        <v>111341</v>
      </c>
      <c r="I40" s="45">
        <f t="shared" si="4"/>
        <v>691032</v>
      </c>
      <c r="J40" s="45">
        <f>+I40</f>
        <v>691032</v>
      </c>
      <c r="K40" s="45">
        <f t="shared" si="4"/>
        <v>1592186</v>
      </c>
      <c r="L40" s="45">
        <f t="shared" si="4"/>
        <v>1866588</v>
      </c>
      <c r="M40" s="45">
        <f t="shared" si="4"/>
        <v>2664630</v>
      </c>
      <c r="N40" s="45">
        <f>+M40</f>
        <v>2664630</v>
      </c>
      <c r="O40" s="45">
        <f t="shared" si="4"/>
        <v>2940031</v>
      </c>
      <c r="P40" s="45">
        <f t="shared" si="4"/>
        <v>3573765</v>
      </c>
      <c r="Q40" s="45">
        <f t="shared" si="4"/>
        <v>3573765</v>
      </c>
      <c r="R40" s="45">
        <f>+Q40</f>
        <v>3573765</v>
      </c>
      <c r="S40" s="45">
        <f t="shared" si="4"/>
        <v>3573765</v>
      </c>
      <c r="T40" s="45">
        <f t="shared" si="4"/>
        <v>3573765</v>
      </c>
      <c r="U40" s="45">
        <f t="shared" si="4"/>
        <v>3573765</v>
      </c>
      <c r="V40" s="45">
        <f>+U40</f>
        <v>3573765</v>
      </c>
      <c r="W40" s="45">
        <f>+V40</f>
        <v>3573765</v>
      </c>
      <c r="X40" s="45">
        <f t="shared" si="4"/>
        <v>13830038</v>
      </c>
      <c r="Y40" s="45">
        <f t="shared" si="4"/>
        <v>-10256273</v>
      </c>
      <c r="Z40" s="46">
        <f>+IF(X40&lt;&gt;0,+(Y40/X40)*100,0)</f>
        <v>-74.159398549736451</v>
      </c>
      <c r="AA40" s="47">
        <f t="shared" si="4"/>
        <v>17671993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1035000</v>
      </c>
      <c r="F9" s="20">
        <v>1035000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776250</v>
      </c>
      <c r="Y9" s="20">
        <v>-776250</v>
      </c>
      <c r="Z9" s="21">
        <v>-100</v>
      </c>
      <c r="AA9" s="22">
        <v>1035000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-19872909</v>
      </c>
      <c r="F14" s="20">
        <v>-18876064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-13822238</v>
      </c>
      <c r="Y14" s="20">
        <v>13822238</v>
      </c>
      <c r="Z14" s="21">
        <v>-100</v>
      </c>
      <c r="AA14" s="22">
        <v>-18876064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-18837909</v>
      </c>
      <c r="F17" s="28">
        <f t="shared" si="0"/>
        <v>-17841064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-13045988</v>
      </c>
      <c r="Y17" s="28">
        <f t="shared" si="0"/>
        <v>13045988</v>
      </c>
      <c r="Z17" s="29">
        <f>+IF(X17&lt;&gt;0,+(Y17/X17)*100,0)</f>
        <v>-100</v>
      </c>
      <c r="AA17" s="30">
        <f>SUM(AA6:AA16)</f>
        <v>-17841064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-37404437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-28053324</v>
      </c>
      <c r="Y26" s="20">
        <v>28053324</v>
      </c>
      <c r="Z26" s="21">
        <v>-100</v>
      </c>
      <c r="AA26" s="22">
        <v>-37404437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-37404437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-28053324</v>
      </c>
      <c r="Y27" s="28">
        <f t="shared" si="1"/>
        <v>28053324</v>
      </c>
      <c r="Z27" s="29">
        <f>+IF(X27&lt;&gt;0,+(Y27/X27)*100,0)</f>
        <v>-100</v>
      </c>
      <c r="AA27" s="30">
        <f>SUM(AA21:AA26)</f>
        <v>-37404437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-18837909</v>
      </c>
      <c r="F38" s="2">
        <f t="shared" si="3"/>
        <v>-55245501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-41099312</v>
      </c>
      <c r="Y38" s="2">
        <f t="shared" si="3"/>
        <v>41099312</v>
      </c>
      <c r="Z38" s="34">
        <f>+IF(X38&lt;&gt;0,+(Y38/X38)*100,0)</f>
        <v>-100</v>
      </c>
      <c r="AA38" s="35">
        <f>+AA17+AA27+AA36</f>
        <v>-55245501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-18837909</v>
      </c>
      <c r="F40" s="45">
        <f t="shared" si="4"/>
        <v>-55245501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-41099312</v>
      </c>
      <c r="Y40" s="45">
        <f t="shared" si="4"/>
        <v>41099312</v>
      </c>
      <c r="Z40" s="46">
        <f>+IF(X40&lt;&gt;0,+(Y40/X40)*100,0)</f>
        <v>-100</v>
      </c>
      <c r="AA40" s="47">
        <f t="shared" si="4"/>
        <v>-55245501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8508185</v>
      </c>
      <c r="D7" s="18"/>
      <c r="E7" s="19">
        <v>8489304</v>
      </c>
      <c r="F7" s="20">
        <v>8977194</v>
      </c>
      <c r="G7" s="20">
        <v>810231</v>
      </c>
      <c r="H7" s="20">
        <v>790158</v>
      </c>
      <c r="I7" s="20">
        <v>927422</v>
      </c>
      <c r="J7" s="20">
        <v>2527811</v>
      </c>
      <c r="K7" s="20">
        <v>897673</v>
      </c>
      <c r="L7" s="20">
        <v>860207</v>
      </c>
      <c r="M7" s="20">
        <v>773899</v>
      </c>
      <c r="N7" s="20">
        <v>2531779</v>
      </c>
      <c r="O7" s="20">
        <v>786009</v>
      </c>
      <c r="P7" s="20">
        <v>747505</v>
      </c>
      <c r="Q7" s="20">
        <v>742367</v>
      </c>
      <c r="R7" s="20">
        <v>2275881</v>
      </c>
      <c r="S7" s="20"/>
      <c r="T7" s="20"/>
      <c r="U7" s="20"/>
      <c r="V7" s="20"/>
      <c r="W7" s="20">
        <v>7335471</v>
      </c>
      <c r="X7" s="20">
        <v>6562134</v>
      </c>
      <c r="Y7" s="20">
        <v>773337</v>
      </c>
      <c r="Z7" s="21">
        <v>11.78484011451153</v>
      </c>
      <c r="AA7" s="22">
        <v>8977194</v>
      </c>
    </row>
    <row r="8" spans="1:27" x14ac:dyDescent="0.25">
      <c r="A8" s="23" t="s">
        <v>36</v>
      </c>
      <c r="B8" s="17" t="s">
        <v>32</v>
      </c>
      <c r="C8" s="18">
        <v>42466</v>
      </c>
      <c r="D8" s="18"/>
      <c r="E8" s="19">
        <v>38144</v>
      </c>
      <c r="F8" s="20">
        <v>38144</v>
      </c>
      <c r="G8" s="20">
        <v>3483</v>
      </c>
      <c r="H8" s="20">
        <v>3740</v>
      </c>
      <c r="I8" s="20">
        <v>1415</v>
      </c>
      <c r="J8" s="20">
        <v>8638</v>
      </c>
      <c r="K8" s="20">
        <v>3869</v>
      </c>
      <c r="L8" s="20">
        <v>5505</v>
      </c>
      <c r="M8" s="20">
        <v>2020</v>
      </c>
      <c r="N8" s="20">
        <v>11394</v>
      </c>
      <c r="O8" s="20">
        <v>2020</v>
      </c>
      <c r="P8" s="20"/>
      <c r="Q8" s="20"/>
      <c r="R8" s="20">
        <v>2020</v>
      </c>
      <c r="S8" s="20"/>
      <c r="T8" s="20"/>
      <c r="U8" s="20"/>
      <c r="V8" s="20"/>
      <c r="W8" s="20">
        <v>22052</v>
      </c>
      <c r="X8" s="20">
        <v>28611</v>
      </c>
      <c r="Y8" s="20">
        <v>-6559</v>
      </c>
      <c r="Z8" s="21">
        <v>-22.924749222327076</v>
      </c>
      <c r="AA8" s="22">
        <v>38144</v>
      </c>
    </row>
    <row r="9" spans="1:27" x14ac:dyDescent="0.25">
      <c r="A9" s="23" t="s">
        <v>37</v>
      </c>
      <c r="B9" s="17" t="s">
        <v>6</v>
      </c>
      <c r="C9" s="18">
        <v>376000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1026555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410622</v>
      </c>
      <c r="Y10" s="20">
        <v>-410622</v>
      </c>
      <c r="Z10" s="21">
        <v>-100</v>
      </c>
      <c r="AA10" s="22">
        <v>1026555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-4247796</v>
      </c>
      <c r="D14" s="18"/>
      <c r="E14" s="19"/>
      <c r="F14" s="20"/>
      <c r="G14" s="20">
        <v>-690184</v>
      </c>
      <c r="H14" s="20">
        <v>-345092</v>
      </c>
      <c r="I14" s="20">
        <v>-373612</v>
      </c>
      <c r="J14" s="20">
        <v>-1408888</v>
      </c>
      <c r="K14" s="20">
        <v>-521994</v>
      </c>
      <c r="L14" s="20">
        <v>-410206</v>
      </c>
      <c r="M14" s="20">
        <v>-109954</v>
      </c>
      <c r="N14" s="20">
        <v>-1042154</v>
      </c>
      <c r="O14" s="20">
        <v>-723361</v>
      </c>
      <c r="P14" s="20">
        <v>-389686</v>
      </c>
      <c r="Q14" s="20">
        <v>-695350</v>
      </c>
      <c r="R14" s="20">
        <v>-1808397</v>
      </c>
      <c r="S14" s="20"/>
      <c r="T14" s="20"/>
      <c r="U14" s="20"/>
      <c r="V14" s="20"/>
      <c r="W14" s="20">
        <v>-4259439</v>
      </c>
      <c r="X14" s="20"/>
      <c r="Y14" s="20">
        <v>-4259439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4678855</v>
      </c>
      <c r="D17" s="26">
        <f>SUM(D6:D16)</f>
        <v>0</v>
      </c>
      <c r="E17" s="27">
        <f t="shared" si="0"/>
        <v>8527448</v>
      </c>
      <c r="F17" s="28">
        <f t="shared" si="0"/>
        <v>10041893</v>
      </c>
      <c r="G17" s="28">
        <f t="shared" si="0"/>
        <v>123530</v>
      </c>
      <c r="H17" s="28">
        <f t="shared" si="0"/>
        <v>448806</v>
      </c>
      <c r="I17" s="28">
        <f t="shared" si="0"/>
        <v>555225</v>
      </c>
      <c r="J17" s="28">
        <f t="shared" si="0"/>
        <v>1127561</v>
      </c>
      <c r="K17" s="28">
        <f t="shared" si="0"/>
        <v>379548</v>
      </c>
      <c r="L17" s="28">
        <f t="shared" si="0"/>
        <v>455506</v>
      </c>
      <c r="M17" s="28">
        <f t="shared" si="0"/>
        <v>665965</v>
      </c>
      <c r="N17" s="28">
        <f t="shared" si="0"/>
        <v>1501019</v>
      </c>
      <c r="O17" s="28">
        <f t="shared" si="0"/>
        <v>64668</v>
      </c>
      <c r="P17" s="28">
        <f t="shared" si="0"/>
        <v>357819</v>
      </c>
      <c r="Q17" s="28">
        <f t="shared" si="0"/>
        <v>47017</v>
      </c>
      <c r="R17" s="28">
        <f t="shared" si="0"/>
        <v>469504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3098084</v>
      </c>
      <c r="X17" s="28">
        <f t="shared" si="0"/>
        <v>7001367</v>
      </c>
      <c r="Y17" s="28">
        <f t="shared" si="0"/>
        <v>-3903283</v>
      </c>
      <c r="Z17" s="29">
        <f>+IF(X17&lt;&gt;0,+(Y17/X17)*100,0)</f>
        <v>-55.750298477425908</v>
      </c>
      <c r="AA17" s="30">
        <f>SUM(AA6:AA16)</f>
        <v>10041893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-506000</v>
      </c>
      <c r="D26" s="18"/>
      <c r="E26" s="19">
        <v>-13282140</v>
      </c>
      <c r="F26" s="20">
        <v>-13282140</v>
      </c>
      <c r="G26" s="20"/>
      <c r="H26" s="20"/>
      <c r="I26" s="20">
        <v>-3183008</v>
      </c>
      <c r="J26" s="20">
        <v>-3183008</v>
      </c>
      <c r="K26" s="20"/>
      <c r="L26" s="20">
        <v>-2020421</v>
      </c>
      <c r="M26" s="20">
        <v>-1281384</v>
      </c>
      <c r="N26" s="20">
        <v>-3301805</v>
      </c>
      <c r="O26" s="20">
        <v>-721586</v>
      </c>
      <c r="P26" s="20">
        <v>-613976</v>
      </c>
      <c r="Q26" s="20">
        <v>-330522</v>
      </c>
      <c r="R26" s="20">
        <v>-1666084</v>
      </c>
      <c r="S26" s="20"/>
      <c r="T26" s="20"/>
      <c r="U26" s="20"/>
      <c r="V26" s="20"/>
      <c r="W26" s="20">
        <v>-8150897</v>
      </c>
      <c r="X26" s="20">
        <v>-9304079</v>
      </c>
      <c r="Y26" s="20">
        <v>1153182</v>
      </c>
      <c r="Z26" s="21">
        <v>-12.394370254164867</v>
      </c>
      <c r="AA26" s="22">
        <v>-13282140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-506000</v>
      </c>
      <c r="D27" s="26">
        <f>SUM(D21:D26)</f>
        <v>0</v>
      </c>
      <c r="E27" s="27">
        <f t="shared" si="1"/>
        <v>-13282140</v>
      </c>
      <c r="F27" s="28">
        <f t="shared" si="1"/>
        <v>-13282140</v>
      </c>
      <c r="G27" s="28">
        <f t="shared" si="1"/>
        <v>0</v>
      </c>
      <c r="H27" s="28">
        <f t="shared" si="1"/>
        <v>0</v>
      </c>
      <c r="I27" s="28">
        <f t="shared" si="1"/>
        <v>-3183008</v>
      </c>
      <c r="J27" s="28">
        <f t="shared" si="1"/>
        <v>-3183008</v>
      </c>
      <c r="K27" s="28">
        <f t="shared" si="1"/>
        <v>0</v>
      </c>
      <c r="L27" s="28">
        <f t="shared" si="1"/>
        <v>-2020421</v>
      </c>
      <c r="M27" s="28">
        <f t="shared" si="1"/>
        <v>-1281384</v>
      </c>
      <c r="N27" s="28">
        <f t="shared" si="1"/>
        <v>-3301805</v>
      </c>
      <c r="O27" s="28">
        <f t="shared" si="1"/>
        <v>-721586</v>
      </c>
      <c r="P27" s="28">
        <f t="shared" si="1"/>
        <v>-613976</v>
      </c>
      <c r="Q27" s="28">
        <f t="shared" si="1"/>
        <v>-330522</v>
      </c>
      <c r="R27" s="28">
        <f t="shared" si="1"/>
        <v>-1666084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-8150897</v>
      </c>
      <c r="X27" s="28">
        <f t="shared" si="1"/>
        <v>-9304079</v>
      </c>
      <c r="Y27" s="28">
        <f t="shared" si="1"/>
        <v>1153182</v>
      </c>
      <c r="Z27" s="29">
        <f>+IF(X27&lt;&gt;0,+(Y27/X27)*100,0)</f>
        <v>-12.394370254164867</v>
      </c>
      <c r="AA27" s="30">
        <f>SUM(AA21:AA26)</f>
        <v>-13282140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4172855</v>
      </c>
      <c r="D38" s="32">
        <f>+D17+D27+D36</f>
        <v>0</v>
      </c>
      <c r="E38" s="33">
        <f t="shared" si="3"/>
        <v>-4754692</v>
      </c>
      <c r="F38" s="2">
        <f t="shared" si="3"/>
        <v>-3240247</v>
      </c>
      <c r="G38" s="2">
        <f t="shared" si="3"/>
        <v>123530</v>
      </c>
      <c r="H38" s="2">
        <f t="shared" si="3"/>
        <v>448806</v>
      </c>
      <c r="I38" s="2">
        <f t="shared" si="3"/>
        <v>-2627783</v>
      </c>
      <c r="J38" s="2">
        <f t="shared" si="3"/>
        <v>-2055447</v>
      </c>
      <c r="K38" s="2">
        <f t="shared" si="3"/>
        <v>379548</v>
      </c>
      <c r="L38" s="2">
        <f t="shared" si="3"/>
        <v>-1564915</v>
      </c>
      <c r="M38" s="2">
        <f t="shared" si="3"/>
        <v>-615419</v>
      </c>
      <c r="N38" s="2">
        <f t="shared" si="3"/>
        <v>-1800786</v>
      </c>
      <c r="O38" s="2">
        <f t="shared" si="3"/>
        <v>-656918</v>
      </c>
      <c r="P38" s="2">
        <f t="shared" si="3"/>
        <v>-256157</v>
      </c>
      <c r="Q38" s="2">
        <f t="shared" si="3"/>
        <v>-283505</v>
      </c>
      <c r="R38" s="2">
        <f t="shared" si="3"/>
        <v>-1196580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-5052813</v>
      </c>
      <c r="X38" s="2">
        <f t="shared" si="3"/>
        <v>-2302712</v>
      </c>
      <c r="Y38" s="2">
        <f t="shared" si="3"/>
        <v>-2750101</v>
      </c>
      <c r="Z38" s="34">
        <f>+IF(X38&lt;&gt;0,+(Y38/X38)*100,0)</f>
        <v>119.42878657860818</v>
      </c>
      <c r="AA38" s="35">
        <f>+AA17+AA27+AA36</f>
        <v>-3240247</v>
      </c>
    </row>
    <row r="39" spans="1:27" x14ac:dyDescent="0.25">
      <c r="A39" s="23" t="s">
        <v>60</v>
      </c>
      <c r="B39" s="17"/>
      <c r="C39" s="32">
        <v>21593234</v>
      </c>
      <c r="D39" s="32"/>
      <c r="E39" s="33"/>
      <c r="F39" s="2">
        <v>25766077</v>
      </c>
      <c r="G39" s="2">
        <v>25766077</v>
      </c>
      <c r="H39" s="2">
        <f>+G40+H60</f>
        <v>25889607</v>
      </c>
      <c r="I39" s="2">
        <f>+H40+I60</f>
        <v>26338413</v>
      </c>
      <c r="J39" s="2">
        <f>+G39</f>
        <v>25766077</v>
      </c>
      <c r="K39" s="2">
        <f>+I40+K60</f>
        <v>23710630</v>
      </c>
      <c r="L39" s="2">
        <f>+K40+L60</f>
        <v>24090178</v>
      </c>
      <c r="M39" s="2">
        <f>+L40+M60</f>
        <v>22525263</v>
      </c>
      <c r="N39" s="2">
        <f>+K39</f>
        <v>23710630</v>
      </c>
      <c r="O39" s="2">
        <f>+M40+O60</f>
        <v>21909844</v>
      </c>
      <c r="P39" s="2">
        <f>+O40+P60</f>
        <v>21252926</v>
      </c>
      <c r="Q39" s="2">
        <f>+P40+Q60</f>
        <v>20996769</v>
      </c>
      <c r="R39" s="2">
        <f>+O39</f>
        <v>21909844</v>
      </c>
      <c r="S39" s="2">
        <f>+Q40+S60</f>
        <v>20713264</v>
      </c>
      <c r="T39" s="2">
        <f>+S40+T60</f>
        <v>20713264</v>
      </c>
      <c r="U39" s="2">
        <f>+T40+U60</f>
        <v>20713264</v>
      </c>
      <c r="V39" s="2">
        <f>+S39</f>
        <v>20713264</v>
      </c>
      <c r="W39" s="2">
        <f>+G39</f>
        <v>25766077</v>
      </c>
      <c r="X39" s="2">
        <v>25766077</v>
      </c>
      <c r="Y39" s="2">
        <f>+W39-X39</f>
        <v>0</v>
      </c>
      <c r="Z39" s="34">
        <f>+IF(X39&lt;&gt;0,+(Y39/X39)*100,0)</f>
        <v>0</v>
      </c>
      <c r="AA39" s="35">
        <v>25766077</v>
      </c>
    </row>
    <row r="40" spans="1:27" x14ac:dyDescent="0.25">
      <c r="A40" s="41" t="s">
        <v>62</v>
      </c>
      <c r="B40" s="42" t="s">
        <v>61</v>
      </c>
      <c r="C40" s="43">
        <f>+C38+C39</f>
        <v>25766089</v>
      </c>
      <c r="D40" s="43">
        <f t="shared" ref="D40:AA40" si="4">+D38+D39</f>
        <v>0</v>
      </c>
      <c r="E40" s="44">
        <f t="shared" si="4"/>
        <v>-4754692</v>
      </c>
      <c r="F40" s="45">
        <f t="shared" si="4"/>
        <v>22525830</v>
      </c>
      <c r="G40" s="45">
        <f t="shared" si="4"/>
        <v>25889607</v>
      </c>
      <c r="H40" s="45">
        <f t="shared" si="4"/>
        <v>26338413</v>
      </c>
      <c r="I40" s="45">
        <f t="shared" si="4"/>
        <v>23710630</v>
      </c>
      <c r="J40" s="45">
        <f>+I40</f>
        <v>23710630</v>
      </c>
      <c r="K40" s="45">
        <f t="shared" si="4"/>
        <v>24090178</v>
      </c>
      <c r="L40" s="45">
        <f t="shared" si="4"/>
        <v>22525263</v>
      </c>
      <c r="M40" s="45">
        <f t="shared" si="4"/>
        <v>21909844</v>
      </c>
      <c r="N40" s="45">
        <f>+M40</f>
        <v>21909844</v>
      </c>
      <c r="O40" s="45">
        <f t="shared" si="4"/>
        <v>21252926</v>
      </c>
      <c r="P40" s="45">
        <f t="shared" si="4"/>
        <v>20996769</v>
      </c>
      <c r="Q40" s="45">
        <f t="shared" si="4"/>
        <v>20713264</v>
      </c>
      <c r="R40" s="45">
        <f>+Q40</f>
        <v>20713264</v>
      </c>
      <c r="S40" s="45">
        <f t="shared" si="4"/>
        <v>20713264</v>
      </c>
      <c r="T40" s="45">
        <f t="shared" si="4"/>
        <v>20713264</v>
      </c>
      <c r="U40" s="45">
        <f t="shared" si="4"/>
        <v>20713264</v>
      </c>
      <c r="V40" s="45">
        <f>+U40</f>
        <v>20713264</v>
      </c>
      <c r="W40" s="45">
        <f>+V40</f>
        <v>20713264</v>
      </c>
      <c r="X40" s="45">
        <f t="shared" si="4"/>
        <v>23463365</v>
      </c>
      <c r="Y40" s="45">
        <f t="shared" si="4"/>
        <v>-2750101</v>
      </c>
      <c r="Z40" s="46">
        <f>+IF(X40&lt;&gt;0,+(Y40/X40)*100,0)</f>
        <v>-11.720829471817023</v>
      </c>
      <c r="AA40" s="47">
        <f t="shared" si="4"/>
        <v>22525830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25766077</v>
      </c>
      <c r="J60">
        <v>25766077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11809911</v>
      </c>
      <c r="D7" s="18"/>
      <c r="E7" s="19">
        <v>24267878</v>
      </c>
      <c r="F7" s="20">
        <v>24267878</v>
      </c>
      <c r="G7" s="20">
        <v>1185130</v>
      </c>
      <c r="H7" s="20">
        <v>1093613</v>
      </c>
      <c r="I7" s="20">
        <v>1100521</v>
      </c>
      <c r="J7" s="20">
        <v>3379264</v>
      </c>
      <c r="K7" s="20">
        <v>988950</v>
      </c>
      <c r="L7" s="20">
        <v>1633131</v>
      </c>
      <c r="M7" s="20">
        <v>838941</v>
      </c>
      <c r="N7" s="20">
        <v>3461022</v>
      </c>
      <c r="O7" s="20">
        <v>612846</v>
      </c>
      <c r="P7" s="20">
        <v>702328</v>
      </c>
      <c r="Q7" s="20">
        <v>1322312</v>
      </c>
      <c r="R7" s="20">
        <v>2637486</v>
      </c>
      <c r="S7" s="20"/>
      <c r="T7" s="20"/>
      <c r="U7" s="20"/>
      <c r="V7" s="20"/>
      <c r="W7" s="20">
        <v>9477772</v>
      </c>
      <c r="X7" s="20">
        <v>18661998</v>
      </c>
      <c r="Y7" s="20">
        <v>-9184226</v>
      </c>
      <c r="Z7" s="21">
        <v>-49.213519367004537</v>
      </c>
      <c r="AA7" s="22">
        <v>24267878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32000</v>
      </c>
      <c r="Y8" s="20">
        <v>-32000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-1427487</v>
      </c>
      <c r="D14" s="18"/>
      <c r="E14" s="19"/>
      <c r="F14" s="20">
        <v>5598098</v>
      </c>
      <c r="G14" s="20">
        <v>-194580</v>
      </c>
      <c r="H14" s="20">
        <v>-196000</v>
      </c>
      <c r="I14" s="20"/>
      <c r="J14" s="20">
        <v>-390580</v>
      </c>
      <c r="K14" s="20"/>
      <c r="L14" s="20"/>
      <c r="M14" s="20"/>
      <c r="N14" s="20"/>
      <c r="O14" s="20">
        <v>-289280</v>
      </c>
      <c r="P14" s="20"/>
      <c r="Q14" s="20">
        <v>-176500</v>
      </c>
      <c r="R14" s="20">
        <v>-465780</v>
      </c>
      <c r="S14" s="20"/>
      <c r="T14" s="20"/>
      <c r="U14" s="20"/>
      <c r="V14" s="20"/>
      <c r="W14" s="20">
        <v>-856360</v>
      </c>
      <c r="X14" s="20">
        <v>2239240</v>
      </c>
      <c r="Y14" s="20">
        <v>-3095600</v>
      </c>
      <c r="Z14" s="21">
        <v>-138.24333255926118</v>
      </c>
      <c r="AA14" s="22">
        <v>5598098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10382424</v>
      </c>
      <c r="D17" s="26">
        <f>SUM(D6:D16)</f>
        <v>0</v>
      </c>
      <c r="E17" s="27">
        <f t="shared" si="0"/>
        <v>24267878</v>
      </c>
      <c r="F17" s="28">
        <f t="shared" si="0"/>
        <v>29945976</v>
      </c>
      <c r="G17" s="28">
        <f t="shared" si="0"/>
        <v>990550</v>
      </c>
      <c r="H17" s="28">
        <f t="shared" si="0"/>
        <v>897613</v>
      </c>
      <c r="I17" s="28">
        <f t="shared" si="0"/>
        <v>1100521</v>
      </c>
      <c r="J17" s="28">
        <f t="shared" si="0"/>
        <v>2988684</v>
      </c>
      <c r="K17" s="28">
        <f t="shared" si="0"/>
        <v>988950</v>
      </c>
      <c r="L17" s="28">
        <f t="shared" si="0"/>
        <v>1633131</v>
      </c>
      <c r="M17" s="28">
        <f t="shared" si="0"/>
        <v>838941</v>
      </c>
      <c r="N17" s="28">
        <f t="shared" si="0"/>
        <v>3461022</v>
      </c>
      <c r="O17" s="28">
        <f t="shared" si="0"/>
        <v>323566</v>
      </c>
      <c r="P17" s="28">
        <f t="shared" si="0"/>
        <v>702328</v>
      </c>
      <c r="Q17" s="28">
        <f t="shared" si="0"/>
        <v>1145812</v>
      </c>
      <c r="R17" s="28">
        <f t="shared" si="0"/>
        <v>2171706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8621412</v>
      </c>
      <c r="X17" s="28">
        <f t="shared" si="0"/>
        <v>20933238</v>
      </c>
      <c r="Y17" s="28">
        <f t="shared" si="0"/>
        <v>-12311826</v>
      </c>
      <c r="Z17" s="29">
        <f>+IF(X17&lt;&gt;0,+(Y17/X17)*100,0)</f>
        <v>-58.814723264504046</v>
      </c>
      <c r="AA17" s="30">
        <f>SUM(AA6:AA16)</f>
        <v>29945976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-18100000</v>
      </c>
      <c r="F26" s="20">
        <v>-18100000</v>
      </c>
      <c r="G26" s="20">
        <v>-9713475</v>
      </c>
      <c r="H26" s="20"/>
      <c r="I26" s="20">
        <v>-1570705</v>
      </c>
      <c r="J26" s="20">
        <v>-11284180</v>
      </c>
      <c r="K26" s="20"/>
      <c r="L26" s="20"/>
      <c r="M26" s="20">
        <v>-10610172</v>
      </c>
      <c r="N26" s="20">
        <v>-10610172</v>
      </c>
      <c r="O26" s="20">
        <v>-2260209</v>
      </c>
      <c r="P26" s="20"/>
      <c r="Q26" s="20"/>
      <c r="R26" s="20">
        <v>-2260209</v>
      </c>
      <c r="S26" s="20"/>
      <c r="T26" s="20"/>
      <c r="U26" s="20"/>
      <c r="V26" s="20"/>
      <c r="W26" s="20">
        <v>-24154561</v>
      </c>
      <c r="X26" s="20">
        <v>-13918900</v>
      </c>
      <c r="Y26" s="20">
        <v>-10235661</v>
      </c>
      <c r="Z26" s="21">
        <v>73.537858595147611</v>
      </c>
      <c r="AA26" s="22">
        <v>-18100000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-18100000</v>
      </c>
      <c r="F27" s="28">
        <f t="shared" si="1"/>
        <v>-18100000</v>
      </c>
      <c r="G27" s="28">
        <f t="shared" si="1"/>
        <v>-9713475</v>
      </c>
      <c r="H27" s="28">
        <f t="shared" si="1"/>
        <v>0</v>
      </c>
      <c r="I27" s="28">
        <f t="shared" si="1"/>
        <v>-1570705</v>
      </c>
      <c r="J27" s="28">
        <f t="shared" si="1"/>
        <v>-11284180</v>
      </c>
      <c r="K27" s="28">
        <f t="shared" si="1"/>
        <v>0</v>
      </c>
      <c r="L27" s="28">
        <f t="shared" si="1"/>
        <v>0</v>
      </c>
      <c r="M27" s="28">
        <f t="shared" si="1"/>
        <v>-10610172</v>
      </c>
      <c r="N27" s="28">
        <f t="shared" si="1"/>
        <v>-10610172</v>
      </c>
      <c r="O27" s="28">
        <f t="shared" si="1"/>
        <v>-2260209</v>
      </c>
      <c r="P27" s="28">
        <f t="shared" si="1"/>
        <v>0</v>
      </c>
      <c r="Q27" s="28">
        <f t="shared" si="1"/>
        <v>0</v>
      </c>
      <c r="R27" s="28">
        <f t="shared" si="1"/>
        <v>-2260209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-24154561</v>
      </c>
      <c r="X27" s="28">
        <f t="shared" si="1"/>
        <v>-13918900</v>
      </c>
      <c r="Y27" s="28">
        <f t="shared" si="1"/>
        <v>-10235661</v>
      </c>
      <c r="Z27" s="29">
        <f>+IF(X27&lt;&gt;0,+(Y27/X27)*100,0)</f>
        <v>73.537858595147611</v>
      </c>
      <c r="AA27" s="30">
        <f>SUM(AA21:AA26)</f>
        <v>-18100000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10382424</v>
      </c>
      <c r="D38" s="32">
        <f>+D17+D27+D36</f>
        <v>0</v>
      </c>
      <c r="E38" s="33">
        <f t="shared" si="3"/>
        <v>6167878</v>
      </c>
      <c r="F38" s="2">
        <f t="shared" si="3"/>
        <v>11845976</v>
      </c>
      <c r="G38" s="2">
        <f t="shared" si="3"/>
        <v>-8722925</v>
      </c>
      <c r="H38" s="2">
        <f t="shared" si="3"/>
        <v>897613</v>
      </c>
      <c r="I38" s="2">
        <f t="shared" si="3"/>
        <v>-470184</v>
      </c>
      <c r="J38" s="2">
        <f t="shared" si="3"/>
        <v>-8295496</v>
      </c>
      <c r="K38" s="2">
        <f t="shared" si="3"/>
        <v>988950</v>
      </c>
      <c r="L38" s="2">
        <f t="shared" si="3"/>
        <v>1633131</v>
      </c>
      <c r="M38" s="2">
        <f t="shared" si="3"/>
        <v>-9771231</v>
      </c>
      <c r="N38" s="2">
        <f t="shared" si="3"/>
        <v>-7149150</v>
      </c>
      <c r="O38" s="2">
        <f t="shared" si="3"/>
        <v>-1936643</v>
      </c>
      <c r="P38" s="2">
        <f t="shared" si="3"/>
        <v>702328</v>
      </c>
      <c r="Q38" s="2">
        <f t="shared" si="3"/>
        <v>1145812</v>
      </c>
      <c r="R38" s="2">
        <f t="shared" si="3"/>
        <v>-88503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-15533149</v>
      </c>
      <c r="X38" s="2">
        <f t="shared" si="3"/>
        <v>7014338</v>
      </c>
      <c r="Y38" s="2">
        <f t="shared" si="3"/>
        <v>-22547487</v>
      </c>
      <c r="Z38" s="34">
        <f>+IF(X38&lt;&gt;0,+(Y38/X38)*100,0)</f>
        <v>-321.44853869317387</v>
      </c>
      <c r="AA38" s="35">
        <f>+AA17+AA27+AA36</f>
        <v>11845976</v>
      </c>
    </row>
    <row r="39" spans="1:27" x14ac:dyDescent="0.25">
      <c r="A39" s="23" t="s">
        <v>60</v>
      </c>
      <c r="B39" s="17"/>
      <c r="C39" s="32">
        <v>-2816405</v>
      </c>
      <c r="D39" s="32"/>
      <c r="E39" s="33"/>
      <c r="F39" s="2"/>
      <c r="G39" s="2">
        <v>7550455</v>
      </c>
      <c r="H39" s="2">
        <f>+G40+H60</f>
        <v>-1172470</v>
      </c>
      <c r="I39" s="2">
        <f>+H40+I60</f>
        <v>-274857</v>
      </c>
      <c r="J39" s="2">
        <f>+G39</f>
        <v>7550455</v>
      </c>
      <c r="K39" s="2">
        <f>+I40+K60</f>
        <v>-745041</v>
      </c>
      <c r="L39" s="2">
        <f>+K40+L60</f>
        <v>243909</v>
      </c>
      <c r="M39" s="2">
        <f>+L40+M60</f>
        <v>1877040</v>
      </c>
      <c r="N39" s="2">
        <f>+K39</f>
        <v>-745041</v>
      </c>
      <c r="O39" s="2">
        <f>+M40+O60</f>
        <v>-7894191</v>
      </c>
      <c r="P39" s="2">
        <f>+O40+P60</f>
        <v>-9830834</v>
      </c>
      <c r="Q39" s="2">
        <f>+P40+Q60</f>
        <v>-9128506</v>
      </c>
      <c r="R39" s="2">
        <f>+O39</f>
        <v>-7894191</v>
      </c>
      <c r="S39" s="2">
        <f>+Q40+S60</f>
        <v>-7982694</v>
      </c>
      <c r="T39" s="2">
        <f>+S40+T60</f>
        <v>-7982694</v>
      </c>
      <c r="U39" s="2">
        <f>+T40+U60</f>
        <v>-7982694</v>
      </c>
      <c r="V39" s="2">
        <f>+S39</f>
        <v>-7982694</v>
      </c>
      <c r="W39" s="2">
        <f>+G39</f>
        <v>7550455</v>
      </c>
      <c r="X39" s="2"/>
      <c r="Y39" s="2">
        <f>+W39-X39</f>
        <v>7550455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7566019</v>
      </c>
      <c r="D40" s="43">
        <f t="shared" ref="D40:AA40" si="4">+D38+D39</f>
        <v>0</v>
      </c>
      <c r="E40" s="44">
        <f t="shared" si="4"/>
        <v>6167878</v>
      </c>
      <c r="F40" s="45">
        <f t="shared" si="4"/>
        <v>11845976</v>
      </c>
      <c r="G40" s="45">
        <f t="shared" si="4"/>
        <v>-1172470</v>
      </c>
      <c r="H40" s="45">
        <f t="shared" si="4"/>
        <v>-274857</v>
      </c>
      <c r="I40" s="45">
        <f t="shared" si="4"/>
        <v>-745041</v>
      </c>
      <c r="J40" s="45">
        <f>+I40</f>
        <v>-745041</v>
      </c>
      <c r="K40" s="45">
        <f t="shared" si="4"/>
        <v>243909</v>
      </c>
      <c r="L40" s="45">
        <f t="shared" si="4"/>
        <v>1877040</v>
      </c>
      <c r="M40" s="45">
        <f t="shared" si="4"/>
        <v>-7894191</v>
      </c>
      <c r="N40" s="45">
        <f>+M40</f>
        <v>-7894191</v>
      </c>
      <c r="O40" s="45">
        <f t="shared" si="4"/>
        <v>-9830834</v>
      </c>
      <c r="P40" s="45">
        <f t="shared" si="4"/>
        <v>-9128506</v>
      </c>
      <c r="Q40" s="45">
        <f t="shared" si="4"/>
        <v>-7982694</v>
      </c>
      <c r="R40" s="45">
        <f>+Q40</f>
        <v>-7982694</v>
      </c>
      <c r="S40" s="45">
        <f t="shared" si="4"/>
        <v>-7982694</v>
      </c>
      <c r="T40" s="45">
        <f t="shared" si="4"/>
        <v>-7982694</v>
      </c>
      <c r="U40" s="45">
        <f t="shared" si="4"/>
        <v>-7982694</v>
      </c>
      <c r="V40" s="45">
        <f>+U40</f>
        <v>-7982694</v>
      </c>
      <c r="W40" s="45">
        <f>+V40</f>
        <v>-7982694</v>
      </c>
      <c r="X40" s="45">
        <f t="shared" si="4"/>
        <v>7014338</v>
      </c>
      <c r="Y40" s="45">
        <f t="shared" si="4"/>
        <v>-14997032</v>
      </c>
      <c r="Z40" s="46">
        <f>+IF(X40&lt;&gt;0,+(Y40/X40)*100,0)</f>
        <v>-213.8053797806721</v>
      </c>
      <c r="AA40" s="47">
        <f t="shared" si="4"/>
        <v>11845976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7550455</v>
      </c>
      <c r="J60">
        <v>7550455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4689399</v>
      </c>
      <c r="D7" s="18"/>
      <c r="E7" s="19"/>
      <c r="F7" s="20">
        <v>15873</v>
      </c>
      <c r="G7" s="20"/>
      <c r="H7" s="20">
        <v>408326</v>
      </c>
      <c r="I7" s="20">
        <v>394453</v>
      </c>
      <c r="J7" s="20">
        <v>802779</v>
      </c>
      <c r="K7" s="20">
        <v>409020</v>
      </c>
      <c r="L7" s="20">
        <v>445515</v>
      </c>
      <c r="M7" s="20">
        <v>416471</v>
      </c>
      <c r="N7" s="20">
        <v>1271006</v>
      </c>
      <c r="O7" s="20">
        <v>399569</v>
      </c>
      <c r="P7" s="20">
        <v>434683</v>
      </c>
      <c r="Q7" s="20">
        <v>433298</v>
      </c>
      <c r="R7" s="20">
        <v>1267550</v>
      </c>
      <c r="S7" s="20"/>
      <c r="T7" s="20"/>
      <c r="U7" s="20"/>
      <c r="V7" s="20"/>
      <c r="W7" s="20">
        <v>3341335</v>
      </c>
      <c r="X7" s="20">
        <v>6127</v>
      </c>
      <c r="Y7" s="20">
        <v>3335208</v>
      </c>
      <c r="Z7" s="21">
        <v>54434.600946629667</v>
      </c>
      <c r="AA7" s="22">
        <v>15873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-388580</v>
      </c>
      <c r="D14" s="18"/>
      <c r="E14" s="19"/>
      <c r="F14" s="20"/>
      <c r="G14" s="20"/>
      <c r="H14" s="20">
        <v>-10555</v>
      </c>
      <c r="I14" s="20">
        <v>-10555</v>
      </c>
      <c r="J14" s="20">
        <v>-21110</v>
      </c>
      <c r="K14" s="20"/>
      <c r="L14" s="20">
        <v>-208126</v>
      </c>
      <c r="M14" s="20">
        <v>-98256</v>
      </c>
      <c r="N14" s="20">
        <v>-306382</v>
      </c>
      <c r="O14" s="20">
        <v>-10555</v>
      </c>
      <c r="P14" s="20">
        <v>-22295</v>
      </c>
      <c r="Q14" s="20">
        <v>-34555</v>
      </c>
      <c r="R14" s="20">
        <v>-67405</v>
      </c>
      <c r="S14" s="20"/>
      <c r="T14" s="20"/>
      <c r="U14" s="20"/>
      <c r="V14" s="20"/>
      <c r="W14" s="20">
        <v>-394897</v>
      </c>
      <c r="X14" s="20"/>
      <c r="Y14" s="20">
        <v>-394897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4300819</v>
      </c>
      <c r="D17" s="26">
        <f>SUM(D6:D16)</f>
        <v>0</v>
      </c>
      <c r="E17" s="27">
        <f t="shared" si="0"/>
        <v>0</v>
      </c>
      <c r="F17" s="28">
        <f t="shared" si="0"/>
        <v>15873</v>
      </c>
      <c r="G17" s="28">
        <f t="shared" si="0"/>
        <v>0</v>
      </c>
      <c r="H17" s="28">
        <f t="shared" si="0"/>
        <v>397771</v>
      </c>
      <c r="I17" s="28">
        <f t="shared" si="0"/>
        <v>383898</v>
      </c>
      <c r="J17" s="28">
        <f t="shared" si="0"/>
        <v>781669</v>
      </c>
      <c r="K17" s="28">
        <f t="shared" si="0"/>
        <v>409020</v>
      </c>
      <c r="L17" s="28">
        <f t="shared" si="0"/>
        <v>237389</v>
      </c>
      <c r="M17" s="28">
        <f t="shared" si="0"/>
        <v>318215</v>
      </c>
      <c r="N17" s="28">
        <f t="shared" si="0"/>
        <v>964624</v>
      </c>
      <c r="O17" s="28">
        <f t="shared" si="0"/>
        <v>389014</v>
      </c>
      <c r="P17" s="28">
        <f t="shared" si="0"/>
        <v>412388</v>
      </c>
      <c r="Q17" s="28">
        <f t="shared" si="0"/>
        <v>398743</v>
      </c>
      <c r="R17" s="28">
        <f t="shared" si="0"/>
        <v>1200145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2946438</v>
      </c>
      <c r="X17" s="28">
        <f t="shared" si="0"/>
        <v>6127</v>
      </c>
      <c r="Y17" s="28">
        <f t="shared" si="0"/>
        <v>2940311</v>
      </c>
      <c r="Z17" s="29">
        <f>+IF(X17&lt;&gt;0,+(Y17/X17)*100,0)</f>
        <v>47989.407540394976</v>
      </c>
      <c r="AA17" s="30">
        <f>SUM(AA6:AA16)</f>
        <v>15873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-845000</v>
      </c>
      <c r="D26" s="18"/>
      <c r="E26" s="19">
        <v>-4395004</v>
      </c>
      <c r="F26" s="20">
        <v>-8445004</v>
      </c>
      <c r="G26" s="20"/>
      <c r="H26" s="20"/>
      <c r="I26" s="20"/>
      <c r="J26" s="20"/>
      <c r="K26" s="20"/>
      <c r="L26" s="20">
        <v>-44850</v>
      </c>
      <c r="M26" s="20"/>
      <c r="N26" s="20">
        <v>-44850</v>
      </c>
      <c r="O26" s="20"/>
      <c r="P26" s="20"/>
      <c r="Q26" s="20">
        <v>-1189100</v>
      </c>
      <c r="R26" s="20">
        <v>-1189100</v>
      </c>
      <c r="S26" s="20"/>
      <c r="T26" s="20"/>
      <c r="U26" s="20"/>
      <c r="V26" s="20"/>
      <c r="W26" s="20">
        <v>-1233950</v>
      </c>
      <c r="X26" s="20">
        <v>-4844903</v>
      </c>
      <c r="Y26" s="20">
        <v>3610953</v>
      </c>
      <c r="Z26" s="21">
        <v>-74.530965841834202</v>
      </c>
      <c r="AA26" s="22">
        <v>-8445004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-845000</v>
      </c>
      <c r="D27" s="26">
        <f>SUM(D21:D26)</f>
        <v>0</v>
      </c>
      <c r="E27" s="27">
        <f t="shared" si="1"/>
        <v>-4395004</v>
      </c>
      <c r="F27" s="28">
        <f t="shared" si="1"/>
        <v>-8445004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-44850</v>
      </c>
      <c r="M27" s="28">
        <f t="shared" si="1"/>
        <v>0</v>
      </c>
      <c r="N27" s="28">
        <f t="shared" si="1"/>
        <v>-44850</v>
      </c>
      <c r="O27" s="28">
        <f t="shared" si="1"/>
        <v>0</v>
      </c>
      <c r="P27" s="28">
        <f t="shared" si="1"/>
        <v>0</v>
      </c>
      <c r="Q27" s="28">
        <f t="shared" si="1"/>
        <v>-1189100</v>
      </c>
      <c r="R27" s="28">
        <f t="shared" si="1"/>
        <v>-1189100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-1233950</v>
      </c>
      <c r="X27" s="28">
        <f t="shared" si="1"/>
        <v>-4844903</v>
      </c>
      <c r="Y27" s="28">
        <f t="shared" si="1"/>
        <v>3610953</v>
      </c>
      <c r="Z27" s="29">
        <f>+IF(X27&lt;&gt;0,+(Y27/X27)*100,0)</f>
        <v>-74.530965841834202</v>
      </c>
      <c r="AA27" s="30">
        <f>SUM(AA21:AA26)</f>
        <v>-8445004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3455819</v>
      </c>
      <c r="D38" s="32">
        <f>+D17+D27+D36</f>
        <v>0</v>
      </c>
      <c r="E38" s="33">
        <f t="shared" si="3"/>
        <v>-4395004</v>
      </c>
      <c r="F38" s="2">
        <f t="shared" si="3"/>
        <v>-8429131</v>
      </c>
      <c r="G38" s="2">
        <f t="shared" si="3"/>
        <v>0</v>
      </c>
      <c r="H38" s="2">
        <f t="shared" si="3"/>
        <v>397771</v>
      </c>
      <c r="I38" s="2">
        <f t="shared" si="3"/>
        <v>383898</v>
      </c>
      <c r="J38" s="2">
        <f t="shared" si="3"/>
        <v>781669</v>
      </c>
      <c r="K38" s="2">
        <f t="shared" si="3"/>
        <v>409020</v>
      </c>
      <c r="L38" s="2">
        <f t="shared" si="3"/>
        <v>192539</v>
      </c>
      <c r="M38" s="2">
        <f t="shared" si="3"/>
        <v>318215</v>
      </c>
      <c r="N38" s="2">
        <f t="shared" si="3"/>
        <v>919774</v>
      </c>
      <c r="O38" s="2">
        <f t="shared" si="3"/>
        <v>389014</v>
      </c>
      <c r="P38" s="2">
        <f t="shared" si="3"/>
        <v>412388</v>
      </c>
      <c r="Q38" s="2">
        <f t="shared" si="3"/>
        <v>-790357</v>
      </c>
      <c r="R38" s="2">
        <f t="shared" si="3"/>
        <v>11045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1712488</v>
      </c>
      <c r="X38" s="2">
        <f t="shared" si="3"/>
        <v>-4838776</v>
      </c>
      <c r="Y38" s="2">
        <f t="shared" si="3"/>
        <v>6551264</v>
      </c>
      <c r="Z38" s="34">
        <f>+IF(X38&lt;&gt;0,+(Y38/X38)*100,0)</f>
        <v>-135.39093357493712</v>
      </c>
      <c r="AA38" s="35">
        <f>+AA17+AA27+AA36</f>
        <v>-8429131</v>
      </c>
    </row>
    <row r="39" spans="1:27" x14ac:dyDescent="0.25">
      <c r="A39" s="23" t="s">
        <v>60</v>
      </c>
      <c r="B39" s="17"/>
      <c r="C39" s="32">
        <v>13953556</v>
      </c>
      <c r="D39" s="32"/>
      <c r="E39" s="33"/>
      <c r="F39" s="2"/>
      <c r="G39" s="2"/>
      <c r="H39" s="2">
        <f>+G40+H60</f>
        <v>0</v>
      </c>
      <c r="I39" s="2">
        <f>+H40+I60</f>
        <v>397771</v>
      </c>
      <c r="J39" s="2">
        <f>+G39</f>
        <v>0</v>
      </c>
      <c r="K39" s="2">
        <f>+I40+K60</f>
        <v>781669</v>
      </c>
      <c r="L39" s="2">
        <f>+K40+L60</f>
        <v>1190689</v>
      </c>
      <c r="M39" s="2">
        <f>+L40+M60</f>
        <v>1383228</v>
      </c>
      <c r="N39" s="2">
        <f>+K39</f>
        <v>781669</v>
      </c>
      <c r="O39" s="2">
        <f>+M40+O60</f>
        <v>1701443</v>
      </c>
      <c r="P39" s="2">
        <f>+O40+P60</f>
        <v>2090457</v>
      </c>
      <c r="Q39" s="2">
        <f>+P40+Q60</f>
        <v>2502845</v>
      </c>
      <c r="R39" s="2">
        <f>+O39</f>
        <v>1701443</v>
      </c>
      <c r="S39" s="2">
        <f>+Q40+S60</f>
        <v>1712488</v>
      </c>
      <c r="T39" s="2">
        <f>+S40+T60</f>
        <v>1712488</v>
      </c>
      <c r="U39" s="2">
        <f>+T40+U60</f>
        <v>1712488</v>
      </c>
      <c r="V39" s="2">
        <f>+S39</f>
        <v>1712488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17409375</v>
      </c>
      <c r="D40" s="43">
        <f t="shared" ref="D40:AA40" si="4">+D38+D39</f>
        <v>0</v>
      </c>
      <c r="E40" s="44">
        <f t="shared" si="4"/>
        <v>-4395004</v>
      </c>
      <c r="F40" s="45">
        <f t="shared" si="4"/>
        <v>-8429131</v>
      </c>
      <c r="G40" s="45">
        <f t="shared" si="4"/>
        <v>0</v>
      </c>
      <c r="H40" s="45">
        <f t="shared" si="4"/>
        <v>397771</v>
      </c>
      <c r="I40" s="45">
        <f t="shared" si="4"/>
        <v>781669</v>
      </c>
      <c r="J40" s="45">
        <f>+I40</f>
        <v>781669</v>
      </c>
      <c r="K40" s="45">
        <f t="shared" si="4"/>
        <v>1190689</v>
      </c>
      <c r="L40" s="45">
        <f t="shared" si="4"/>
        <v>1383228</v>
      </c>
      <c r="M40" s="45">
        <f t="shared" si="4"/>
        <v>1701443</v>
      </c>
      <c r="N40" s="45">
        <f>+M40</f>
        <v>1701443</v>
      </c>
      <c r="O40" s="45">
        <f t="shared" si="4"/>
        <v>2090457</v>
      </c>
      <c r="P40" s="45">
        <f t="shared" si="4"/>
        <v>2502845</v>
      </c>
      <c r="Q40" s="45">
        <f t="shared" si="4"/>
        <v>1712488</v>
      </c>
      <c r="R40" s="45">
        <f>+Q40</f>
        <v>1712488</v>
      </c>
      <c r="S40" s="45">
        <f t="shared" si="4"/>
        <v>1712488</v>
      </c>
      <c r="T40" s="45">
        <f t="shared" si="4"/>
        <v>1712488</v>
      </c>
      <c r="U40" s="45">
        <f t="shared" si="4"/>
        <v>1712488</v>
      </c>
      <c r="V40" s="45">
        <f>+U40</f>
        <v>1712488</v>
      </c>
      <c r="W40" s="45">
        <f>+V40</f>
        <v>1712488</v>
      </c>
      <c r="X40" s="45">
        <f t="shared" si="4"/>
        <v>-4838776</v>
      </c>
      <c r="Y40" s="45">
        <f t="shared" si="4"/>
        <v>6551264</v>
      </c>
      <c r="Z40" s="46">
        <f>+IF(X40&lt;&gt;0,+(Y40/X40)*100,0)</f>
        <v>-135.39093357493712</v>
      </c>
      <c r="AA40" s="47">
        <f t="shared" si="4"/>
        <v>-8429131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7212890</v>
      </c>
      <c r="F7" s="20">
        <v>8390854</v>
      </c>
      <c r="G7" s="20"/>
      <c r="H7" s="20"/>
      <c r="I7" s="20">
        <v>40661</v>
      </c>
      <c r="J7" s="20">
        <v>40661</v>
      </c>
      <c r="K7" s="20">
        <v>560668</v>
      </c>
      <c r="L7" s="20">
        <v>574639</v>
      </c>
      <c r="M7" s="20">
        <v>572141</v>
      </c>
      <c r="N7" s="20">
        <v>1707448</v>
      </c>
      <c r="O7" s="20">
        <v>533506</v>
      </c>
      <c r="P7" s="20">
        <v>570227</v>
      </c>
      <c r="Q7" s="20">
        <v>524916</v>
      </c>
      <c r="R7" s="20">
        <v>1628649</v>
      </c>
      <c r="S7" s="20"/>
      <c r="T7" s="20"/>
      <c r="U7" s="20"/>
      <c r="V7" s="20"/>
      <c r="W7" s="20">
        <v>3376758</v>
      </c>
      <c r="X7" s="20">
        <v>1886385</v>
      </c>
      <c r="Y7" s="20">
        <v>1490373</v>
      </c>
      <c r="Z7" s="21">
        <v>79.006830525051882</v>
      </c>
      <c r="AA7" s="22">
        <v>8390854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29171220</v>
      </c>
      <c r="D9" s="18"/>
      <c r="E9" s="19">
        <v>36247102</v>
      </c>
      <c r="F9" s="20">
        <v>32489493</v>
      </c>
      <c r="G9" s="20">
        <v>15744971</v>
      </c>
      <c r="H9" s="20">
        <v>552227</v>
      </c>
      <c r="I9" s="20">
        <v>449493</v>
      </c>
      <c r="J9" s="20">
        <v>16746691</v>
      </c>
      <c r="K9" s="20">
        <v>448</v>
      </c>
      <c r="L9" s="20">
        <v>448</v>
      </c>
      <c r="M9" s="20">
        <v>8223550</v>
      </c>
      <c r="N9" s="20">
        <v>8224446</v>
      </c>
      <c r="O9" s="20">
        <v>448</v>
      </c>
      <c r="P9" s="20"/>
      <c r="Q9" s="20">
        <v>10534777</v>
      </c>
      <c r="R9" s="20">
        <v>10535225</v>
      </c>
      <c r="S9" s="20"/>
      <c r="T9" s="20"/>
      <c r="U9" s="20"/>
      <c r="V9" s="20"/>
      <c r="W9" s="20">
        <v>35506362</v>
      </c>
      <c r="X9" s="20">
        <v>32489493</v>
      </c>
      <c r="Y9" s="20">
        <v>3016869</v>
      </c>
      <c r="Z9" s="21">
        <v>9.285675833722614</v>
      </c>
      <c r="AA9" s="22">
        <v>32489493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-16913612</v>
      </c>
      <c r="D14" s="18"/>
      <c r="E14" s="19"/>
      <c r="F14" s="20"/>
      <c r="G14" s="20">
        <v>-2039181</v>
      </c>
      <c r="H14" s="20">
        <v>-2877290</v>
      </c>
      <c r="I14" s="20">
        <v>-1895496</v>
      </c>
      <c r="J14" s="20">
        <v>-6811967</v>
      </c>
      <c r="K14" s="20">
        <v>-191909</v>
      </c>
      <c r="L14" s="20">
        <v>-3781290</v>
      </c>
      <c r="M14" s="20">
        <v>-2876280</v>
      </c>
      <c r="N14" s="20">
        <v>-6849479</v>
      </c>
      <c r="O14" s="20">
        <v>-1217873</v>
      </c>
      <c r="P14" s="20">
        <v>-2703788</v>
      </c>
      <c r="Q14" s="20">
        <v>-1974042</v>
      </c>
      <c r="R14" s="20">
        <v>-5895703</v>
      </c>
      <c r="S14" s="20"/>
      <c r="T14" s="20"/>
      <c r="U14" s="20"/>
      <c r="V14" s="20"/>
      <c r="W14" s="20">
        <v>-19557149</v>
      </c>
      <c r="X14" s="20"/>
      <c r="Y14" s="20">
        <v>-19557149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12257608</v>
      </c>
      <c r="D17" s="26">
        <f>SUM(D6:D16)</f>
        <v>0</v>
      </c>
      <c r="E17" s="27">
        <f t="shared" si="0"/>
        <v>43459992</v>
      </c>
      <c r="F17" s="28">
        <f t="shared" si="0"/>
        <v>40880347</v>
      </c>
      <c r="G17" s="28">
        <f t="shared" si="0"/>
        <v>13705790</v>
      </c>
      <c r="H17" s="28">
        <f t="shared" si="0"/>
        <v>-2325063</v>
      </c>
      <c r="I17" s="28">
        <f t="shared" si="0"/>
        <v>-1405342</v>
      </c>
      <c r="J17" s="28">
        <f t="shared" si="0"/>
        <v>9975385</v>
      </c>
      <c r="K17" s="28">
        <f t="shared" si="0"/>
        <v>369207</v>
      </c>
      <c r="L17" s="28">
        <f t="shared" si="0"/>
        <v>-3206203</v>
      </c>
      <c r="M17" s="28">
        <f t="shared" si="0"/>
        <v>5919411</v>
      </c>
      <c r="N17" s="28">
        <f t="shared" si="0"/>
        <v>3082415</v>
      </c>
      <c r="O17" s="28">
        <f t="shared" si="0"/>
        <v>-683919</v>
      </c>
      <c r="P17" s="28">
        <f t="shared" si="0"/>
        <v>-2133561</v>
      </c>
      <c r="Q17" s="28">
        <f t="shared" si="0"/>
        <v>9085651</v>
      </c>
      <c r="R17" s="28">
        <f t="shared" si="0"/>
        <v>6268171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19325971</v>
      </c>
      <c r="X17" s="28">
        <f t="shared" si="0"/>
        <v>34375878</v>
      </c>
      <c r="Y17" s="28">
        <f t="shared" si="0"/>
        <v>-15049907</v>
      </c>
      <c r="Z17" s="29">
        <f>+IF(X17&lt;&gt;0,+(Y17/X17)*100,0)</f>
        <v>-43.780429404595864</v>
      </c>
      <c r="AA17" s="30">
        <f>SUM(AA6:AA16)</f>
        <v>40880347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-1407016</v>
      </c>
      <c r="D26" s="18"/>
      <c r="E26" s="19">
        <v>-72485405</v>
      </c>
      <c r="F26" s="20">
        <v>-83651651</v>
      </c>
      <c r="G26" s="20"/>
      <c r="H26" s="20"/>
      <c r="I26" s="20"/>
      <c r="J26" s="20"/>
      <c r="K26" s="20"/>
      <c r="L26" s="20"/>
      <c r="M26" s="20">
        <v>-26000</v>
      </c>
      <c r="N26" s="20">
        <v>-26000</v>
      </c>
      <c r="O26" s="20"/>
      <c r="P26" s="20"/>
      <c r="Q26" s="20"/>
      <c r="R26" s="20"/>
      <c r="S26" s="20"/>
      <c r="T26" s="20"/>
      <c r="U26" s="20"/>
      <c r="V26" s="20"/>
      <c r="W26" s="20">
        <v>-26000</v>
      </c>
      <c r="X26" s="20">
        <v>-53732379</v>
      </c>
      <c r="Y26" s="20">
        <v>53706379</v>
      </c>
      <c r="Z26" s="21">
        <v>-99.951612043829286</v>
      </c>
      <c r="AA26" s="22">
        <v>-83651651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-1407016</v>
      </c>
      <c r="D27" s="26">
        <f>SUM(D21:D26)</f>
        <v>0</v>
      </c>
      <c r="E27" s="27">
        <f t="shared" si="1"/>
        <v>-72485405</v>
      </c>
      <c r="F27" s="28">
        <f t="shared" si="1"/>
        <v>-83651651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-26000</v>
      </c>
      <c r="N27" s="28">
        <f t="shared" si="1"/>
        <v>-26000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-26000</v>
      </c>
      <c r="X27" s="28">
        <f t="shared" si="1"/>
        <v>-53732379</v>
      </c>
      <c r="Y27" s="28">
        <f t="shared" si="1"/>
        <v>53706379</v>
      </c>
      <c r="Z27" s="29">
        <f>+IF(X27&lt;&gt;0,+(Y27/X27)*100,0)</f>
        <v>-99.951612043829286</v>
      </c>
      <c r="AA27" s="30">
        <f>SUM(AA21:AA26)</f>
        <v>-83651651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10850592</v>
      </c>
      <c r="D38" s="32">
        <f>+D17+D27+D36</f>
        <v>0</v>
      </c>
      <c r="E38" s="33">
        <f t="shared" si="3"/>
        <v>-29025413</v>
      </c>
      <c r="F38" s="2">
        <f t="shared" si="3"/>
        <v>-42771304</v>
      </c>
      <c r="G38" s="2">
        <f t="shared" si="3"/>
        <v>13705790</v>
      </c>
      <c r="H38" s="2">
        <f t="shared" si="3"/>
        <v>-2325063</v>
      </c>
      <c r="I38" s="2">
        <f t="shared" si="3"/>
        <v>-1405342</v>
      </c>
      <c r="J38" s="2">
        <f t="shared" si="3"/>
        <v>9975385</v>
      </c>
      <c r="K38" s="2">
        <f t="shared" si="3"/>
        <v>369207</v>
      </c>
      <c r="L38" s="2">
        <f t="shared" si="3"/>
        <v>-3206203</v>
      </c>
      <c r="M38" s="2">
        <f t="shared" si="3"/>
        <v>5893411</v>
      </c>
      <c r="N38" s="2">
        <f t="shared" si="3"/>
        <v>3056415</v>
      </c>
      <c r="O38" s="2">
        <f t="shared" si="3"/>
        <v>-683919</v>
      </c>
      <c r="P38" s="2">
        <f t="shared" si="3"/>
        <v>-2133561</v>
      </c>
      <c r="Q38" s="2">
        <f t="shared" si="3"/>
        <v>9085651</v>
      </c>
      <c r="R38" s="2">
        <f t="shared" si="3"/>
        <v>6268171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19299971</v>
      </c>
      <c r="X38" s="2">
        <f t="shared" si="3"/>
        <v>-19356501</v>
      </c>
      <c r="Y38" s="2">
        <f t="shared" si="3"/>
        <v>38656472</v>
      </c>
      <c r="Z38" s="34">
        <f>+IF(X38&lt;&gt;0,+(Y38/X38)*100,0)</f>
        <v>-199.70795341575422</v>
      </c>
      <c r="AA38" s="35">
        <f>+AA17+AA27+AA36</f>
        <v>-42771304</v>
      </c>
    </row>
    <row r="39" spans="1:27" x14ac:dyDescent="0.25">
      <c r="A39" s="23" t="s">
        <v>60</v>
      </c>
      <c r="B39" s="17"/>
      <c r="C39" s="32">
        <v>33057636</v>
      </c>
      <c r="D39" s="32"/>
      <c r="E39" s="33"/>
      <c r="F39" s="2"/>
      <c r="G39" s="2">
        <v>41785875</v>
      </c>
      <c r="H39" s="2">
        <f>+G40+H60</f>
        <v>55491665</v>
      </c>
      <c r="I39" s="2">
        <f>+H40+I60</f>
        <v>53166602</v>
      </c>
      <c r="J39" s="2">
        <f>+G39</f>
        <v>41785875</v>
      </c>
      <c r="K39" s="2">
        <f>+I40+K60</f>
        <v>51761260</v>
      </c>
      <c r="L39" s="2">
        <f>+K40+L60</f>
        <v>52130467</v>
      </c>
      <c r="M39" s="2">
        <f>+L40+M60</f>
        <v>48924264</v>
      </c>
      <c r="N39" s="2">
        <f>+K39</f>
        <v>51761260</v>
      </c>
      <c r="O39" s="2">
        <f>+M40+O60</f>
        <v>54817675</v>
      </c>
      <c r="P39" s="2">
        <f>+O40+P60</f>
        <v>54133756</v>
      </c>
      <c r="Q39" s="2">
        <f>+P40+Q60</f>
        <v>52000195</v>
      </c>
      <c r="R39" s="2">
        <f>+O39</f>
        <v>54817675</v>
      </c>
      <c r="S39" s="2">
        <f>+Q40+S60</f>
        <v>61085846</v>
      </c>
      <c r="T39" s="2">
        <f>+S40+T60</f>
        <v>61085846</v>
      </c>
      <c r="U39" s="2">
        <f>+T40+U60</f>
        <v>61085846</v>
      </c>
      <c r="V39" s="2">
        <f>+S39</f>
        <v>61085846</v>
      </c>
      <c r="W39" s="2">
        <f>+G39</f>
        <v>41785875</v>
      </c>
      <c r="X39" s="2"/>
      <c r="Y39" s="2">
        <f>+W39-X39</f>
        <v>41785875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43908228</v>
      </c>
      <c r="D40" s="43">
        <f t="shared" ref="D40:AA40" si="4">+D38+D39</f>
        <v>0</v>
      </c>
      <c r="E40" s="44">
        <f t="shared" si="4"/>
        <v>-29025413</v>
      </c>
      <c r="F40" s="45">
        <f t="shared" si="4"/>
        <v>-42771304</v>
      </c>
      <c r="G40" s="45">
        <f t="shared" si="4"/>
        <v>55491665</v>
      </c>
      <c r="H40" s="45">
        <f t="shared" si="4"/>
        <v>53166602</v>
      </c>
      <c r="I40" s="45">
        <f t="shared" si="4"/>
        <v>51761260</v>
      </c>
      <c r="J40" s="45">
        <f>+I40</f>
        <v>51761260</v>
      </c>
      <c r="K40" s="45">
        <f t="shared" si="4"/>
        <v>52130467</v>
      </c>
      <c r="L40" s="45">
        <f t="shared" si="4"/>
        <v>48924264</v>
      </c>
      <c r="M40" s="45">
        <f t="shared" si="4"/>
        <v>54817675</v>
      </c>
      <c r="N40" s="45">
        <f>+M40</f>
        <v>54817675</v>
      </c>
      <c r="O40" s="45">
        <f t="shared" si="4"/>
        <v>54133756</v>
      </c>
      <c r="P40" s="45">
        <f t="shared" si="4"/>
        <v>52000195</v>
      </c>
      <c r="Q40" s="45">
        <f t="shared" si="4"/>
        <v>61085846</v>
      </c>
      <c r="R40" s="45">
        <f>+Q40</f>
        <v>61085846</v>
      </c>
      <c r="S40" s="45">
        <f t="shared" si="4"/>
        <v>61085846</v>
      </c>
      <c r="T40" s="45">
        <f t="shared" si="4"/>
        <v>61085846</v>
      </c>
      <c r="U40" s="45">
        <f t="shared" si="4"/>
        <v>61085846</v>
      </c>
      <c r="V40" s="45">
        <f>+U40</f>
        <v>61085846</v>
      </c>
      <c r="W40" s="45">
        <f>+V40</f>
        <v>61085846</v>
      </c>
      <c r="X40" s="45">
        <f t="shared" si="4"/>
        <v>-19356501</v>
      </c>
      <c r="Y40" s="45">
        <f t="shared" si="4"/>
        <v>80442347</v>
      </c>
      <c r="Z40" s="46">
        <f>+IF(X40&lt;&gt;0,+(Y40/X40)*100,0)</f>
        <v>-415.58310047874869</v>
      </c>
      <c r="AA40" s="47">
        <f t="shared" si="4"/>
        <v>-42771304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41785875</v>
      </c>
      <c r="J60">
        <v>41785875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-26438890</v>
      </c>
      <c r="F14" s="20">
        <v>-27290110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-20467575</v>
      </c>
      <c r="Y14" s="20">
        <v>20467575</v>
      </c>
      <c r="Z14" s="21">
        <v>-100</v>
      </c>
      <c r="AA14" s="22">
        <v>-27290110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-26438890</v>
      </c>
      <c r="F17" s="28">
        <f t="shared" si="0"/>
        <v>-27290110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-20467575</v>
      </c>
      <c r="Y17" s="28">
        <f t="shared" si="0"/>
        <v>20467575</v>
      </c>
      <c r="Z17" s="29">
        <f>+IF(X17&lt;&gt;0,+(Y17/X17)*100,0)</f>
        <v>-100</v>
      </c>
      <c r="AA17" s="30">
        <f>SUM(AA6:AA16)</f>
        <v>-27290110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-1312497</v>
      </c>
      <c r="Y26" s="20">
        <v>1312497</v>
      </c>
      <c r="Z26" s="21">
        <v>-100</v>
      </c>
      <c r="AA26" s="22">
        <v>-1750000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-1312497</v>
      </c>
      <c r="Y27" s="28">
        <f t="shared" si="1"/>
        <v>1312497</v>
      </c>
      <c r="Z27" s="29">
        <f>+IF(X27&lt;&gt;0,+(Y27/X27)*100,0)</f>
        <v>-100</v>
      </c>
      <c r="AA27" s="30">
        <f>SUM(AA21:AA26)</f>
        <v>-1750000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-27588890</v>
      </c>
      <c r="F38" s="2">
        <f t="shared" si="3"/>
        <v>-29040110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-21780072</v>
      </c>
      <c r="Y38" s="2">
        <f t="shared" si="3"/>
        <v>21780072</v>
      </c>
      <c r="Z38" s="34">
        <f>+IF(X38&lt;&gt;0,+(Y38/X38)*100,0)</f>
        <v>-100</v>
      </c>
      <c r="AA38" s="35">
        <f>+AA17+AA27+AA36</f>
        <v>-29040110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-27588890</v>
      </c>
      <c r="F40" s="45">
        <f t="shared" si="4"/>
        <v>-29040110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-21780072</v>
      </c>
      <c r="Y40" s="45">
        <f t="shared" si="4"/>
        <v>21780072</v>
      </c>
      <c r="Z40" s="46">
        <f>+IF(X40&lt;&gt;0,+(Y40/X40)*100,0)</f>
        <v>-100</v>
      </c>
      <c r="AA40" s="47">
        <f t="shared" si="4"/>
        <v>-29040110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12136903</v>
      </c>
      <c r="D7" s="18"/>
      <c r="E7" s="19">
        <v>15543800</v>
      </c>
      <c r="F7" s="20">
        <v>22259912</v>
      </c>
      <c r="G7" s="20">
        <v>714097</v>
      </c>
      <c r="H7" s="20">
        <v>646156</v>
      </c>
      <c r="I7" s="20">
        <v>485313</v>
      </c>
      <c r="J7" s="20">
        <v>1845566</v>
      </c>
      <c r="K7" s="20">
        <v>963963</v>
      </c>
      <c r="L7" s="20">
        <v>579718</v>
      </c>
      <c r="M7" s="20">
        <v>657937</v>
      </c>
      <c r="N7" s="20">
        <v>2201618</v>
      </c>
      <c r="O7" s="20">
        <v>662492</v>
      </c>
      <c r="P7" s="20">
        <v>1362904</v>
      </c>
      <c r="Q7" s="20">
        <v>845059</v>
      </c>
      <c r="R7" s="20">
        <v>2870455</v>
      </c>
      <c r="S7" s="20"/>
      <c r="T7" s="20"/>
      <c r="U7" s="20"/>
      <c r="V7" s="20"/>
      <c r="W7" s="20">
        <v>6917639</v>
      </c>
      <c r="X7" s="20">
        <v>14344297</v>
      </c>
      <c r="Y7" s="20">
        <v>-7426658</v>
      </c>
      <c r="Z7" s="21">
        <v>-51.774290507230859</v>
      </c>
      <c r="AA7" s="22">
        <v>22259912</v>
      </c>
    </row>
    <row r="8" spans="1:27" x14ac:dyDescent="0.25">
      <c r="A8" s="23" t="s">
        <v>36</v>
      </c>
      <c r="B8" s="17" t="s">
        <v>32</v>
      </c>
      <c r="C8" s="18">
        <v>164441</v>
      </c>
      <c r="D8" s="18"/>
      <c r="E8" s="19">
        <v>149880</v>
      </c>
      <c r="F8" s="20">
        <v>149880</v>
      </c>
      <c r="G8" s="20">
        <v>8045</v>
      </c>
      <c r="H8" s="20">
        <v>8045</v>
      </c>
      <c r="I8" s="20">
        <v>8045</v>
      </c>
      <c r="J8" s="20">
        <v>24135</v>
      </c>
      <c r="K8" s="20">
        <v>88131</v>
      </c>
      <c r="L8" s="20">
        <v>8045</v>
      </c>
      <c r="M8" s="20">
        <v>8758</v>
      </c>
      <c r="N8" s="20">
        <v>104934</v>
      </c>
      <c r="O8" s="20">
        <v>8401</v>
      </c>
      <c r="P8" s="20">
        <v>44723</v>
      </c>
      <c r="Q8" s="20">
        <v>23555</v>
      </c>
      <c r="R8" s="20">
        <v>76679</v>
      </c>
      <c r="S8" s="20"/>
      <c r="T8" s="20"/>
      <c r="U8" s="20"/>
      <c r="V8" s="20"/>
      <c r="W8" s="20">
        <v>205748</v>
      </c>
      <c r="X8" s="20">
        <v>112410</v>
      </c>
      <c r="Y8" s="20">
        <v>93338</v>
      </c>
      <c r="Z8" s="21">
        <v>83.033537941464289</v>
      </c>
      <c r="AA8" s="22">
        <v>149880</v>
      </c>
    </row>
    <row r="9" spans="1:27" x14ac:dyDescent="0.25">
      <c r="A9" s="23" t="s">
        <v>37</v>
      </c>
      <c r="B9" s="17" t="s">
        <v>6</v>
      </c>
      <c r="C9" s="18">
        <v>613829</v>
      </c>
      <c r="D9" s="18"/>
      <c r="E9" s="19"/>
      <c r="F9" s="20"/>
      <c r="G9" s="20">
        <v>512959</v>
      </c>
      <c r="H9" s="20">
        <v>430212</v>
      </c>
      <c r="I9" s="20">
        <v>285540</v>
      </c>
      <c r="J9" s="20">
        <v>1228711</v>
      </c>
      <c r="K9" s="20">
        <v>542354</v>
      </c>
      <c r="L9" s="20">
        <v>464061</v>
      </c>
      <c r="M9" s="20">
        <v>390236</v>
      </c>
      <c r="N9" s="20">
        <v>1396651</v>
      </c>
      <c r="O9" s="20">
        <v>430471</v>
      </c>
      <c r="P9" s="20"/>
      <c r="Q9" s="20"/>
      <c r="R9" s="20">
        <v>430471</v>
      </c>
      <c r="S9" s="20"/>
      <c r="T9" s="20"/>
      <c r="U9" s="20"/>
      <c r="V9" s="20"/>
      <c r="W9" s="20">
        <v>3055833</v>
      </c>
      <c r="X9" s="20"/>
      <c r="Y9" s="20">
        <v>3055833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-38427471</v>
      </c>
      <c r="D14" s="18"/>
      <c r="E14" s="19">
        <v>-50314157</v>
      </c>
      <c r="F14" s="20">
        <v>-49244053</v>
      </c>
      <c r="G14" s="20">
        <v>-3791597</v>
      </c>
      <c r="H14" s="20">
        <v>-4573474</v>
      </c>
      <c r="I14" s="20">
        <v>-3457904</v>
      </c>
      <c r="J14" s="20">
        <v>-11822975</v>
      </c>
      <c r="K14" s="20">
        <v>-4068563</v>
      </c>
      <c r="L14" s="20">
        <v>-2823329</v>
      </c>
      <c r="M14" s="20">
        <v>-4449638</v>
      </c>
      <c r="N14" s="20">
        <v>-11341530</v>
      </c>
      <c r="O14" s="20">
        <v>-3392284</v>
      </c>
      <c r="P14" s="20">
        <v>-6158173</v>
      </c>
      <c r="Q14" s="20">
        <v>-4069198</v>
      </c>
      <c r="R14" s="20">
        <v>-13619655</v>
      </c>
      <c r="S14" s="20"/>
      <c r="T14" s="20"/>
      <c r="U14" s="20"/>
      <c r="V14" s="20"/>
      <c r="W14" s="20">
        <v>-36784160</v>
      </c>
      <c r="X14" s="20">
        <v>-37307590</v>
      </c>
      <c r="Y14" s="20">
        <v>523430</v>
      </c>
      <c r="Z14" s="21">
        <v>-1.4030120948579095</v>
      </c>
      <c r="AA14" s="22">
        <v>-49244053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-25512298</v>
      </c>
      <c r="D17" s="26">
        <f>SUM(D6:D16)</f>
        <v>0</v>
      </c>
      <c r="E17" s="27">
        <f t="shared" si="0"/>
        <v>-34620477</v>
      </c>
      <c r="F17" s="28">
        <f t="shared" si="0"/>
        <v>-26834261</v>
      </c>
      <c r="G17" s="28">
        <f t="shared" si="0"/>
        <v>-2556496</v>
      </c>
      <c r="H17" s="28">
        <f t="shared" si="0"/>
        <v>-3489061</v>
      </c>
      <c r="I17" s="28">
        <f t="shared" si="0"/>
        <v>-2679006</v>
      </c>
      <c r="J17" s="28">
        <f t="shared" si="0"/>
        <v>-8724563</v>
      </c>
      <c r="K17" s="28">
        <f t="shared" si="0"/>
        <v>-2474115</v>
      </c>
      <c r="L17" s="28">
        <f t="shared" si="0"/>
        <v>-1771505</v>
      </c>
      <c r="M17" s="28">
        <f t="shared" si="0"/>
        <v>-3392707</v>
      </c>
      <c r="N17" s="28">
        <f t="shared" si="0"/>
        <v>-7638327</v>
      </c>
      <c r="O17" s="28">
        <f t="shared" si="0"/>
        <v>-2290920</v>
      </c>
      <c r="P17" s="28">
        <f t="shared" si="0"/>
        <v>-4750546</v>
      </c>
      <c r="Q17" s="28">
        <f t="shared" si="0"/>
        <v>-3200584</v>
      </c>
      <c r="R17" s="28">
        <f t="shared" si="0"/>
        <v>-10242050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-26604940</v>
      </c>
      <c r="X17" s="28">
        <f t="shared" si="0"/>
        <v>-22850883</v>
      </c>
      <c r="Y17" s="28">
        <f t="shared" si="0"/>
        <v>-3754057</v>
      </c>
      <c r="Z17" s="29">
        <f>+IF(X17&lt;&gt;0,+(Y17/X17)*100,0)</f>
        <v>16.428498627383458</v>
      </c>
      <c r="AA17" s="30">
        <f>SUM(AA6:AA16)</f>
        <v>-26834261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-1547104</v>
      </c>
      <c r="D26" s="18"/>
      <c r="E26" s="19">
        <v>-13826086</v>
      </c>
      <c r="F26" s="20">
        <v>-5106086</v>
      </c>
      <c r="G26" s="20"/>
      <c r="H26" s="20"/>
      <c r="I26" s="20"/>
      <c r="J26" s="20"/>
      <c r="K26" s="20"/>
      <c r="L26" s="20"/>
      <c r="M26" s="20">
        <v>-751955</v>
      </c>
      <c r="N26" s="20">
        <v>-751955</v>
      </c>
      <c r="O26" s="20">
        <v>-228000</v>
      </c>
      <c r="P26" s="20">
        <v>-199950</v>
      </c>
      <c r="Q26" s="20"/>
      <c r="R26" s="20">
        <v>-427950</v>
      </c>
      <c r="S26" s="20"/>
      <c r="T26" s="20"/>
      <c r="U26" s="20"/>
      <c r="V26" s="20"/>
      <c r="W26" s="20">
        <v>-1179905</v>
      </c>
      <c r="X26" s="20">
        <v>-7169329</v>
      </c>
      <c r="Y26" s="20">
        <v>5989424</v>
      </c>
      <c r="Z26" s="21">
        <v>-83.542323137911509</v>
      </c>
      <c r="AA26" s="22">
        <v>-5106086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-1547104</v>
      </c>
      <c r="D27" s="26">
        <f>SUM(D21:D26)</f>
        <v>0</v>
      </c>
      <c r="E27" s="27">
        <f t="shared" si="1"/>
        <v>-13826086</v>
      </c>
      <c r="F27" s="28">
        <f t="shared" si="1"/>
        <v>-5106086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-751955</v>
      </c>
      <c r="N27" s="28">
        <f t="shared" si="1"/>
        <v>-751955</v>
      </c>
      <c r="O27" s="28">
        <f t="shared" si="1"/>
        <v>-228000</v>
      </c>
      <c r="P27" s="28">
        <f t="shared" si="1"/>
        <v>-199950</v>
      </c>
      <c r="Q27" s="28">
        <f t="shared" si="1"/>
        <v>0</v>
      </c>
      <c r="R27" s="28">
        <f t="shared" si="1"/>
        <v>-427950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-1179905</v>
      </c>
      <c r="X27" s="28">
        <f t="shared" si="1"/>
        <v>-7169329</v>
      </c>
      <c r="Y27" s="28">
        <f t="shared" si="1"/>
        <v>5989424</v>
      </c>
      <c r="Z27" s="29">
        <f>+IF(X27&lt;&gt;0,+(Y27/X27)*100,0)</f>
        <v>-83.542323137911509</v>
      </c>
      <c r="AA27" s="30">
        <f>SUM(AA21:AA26)</f>
        <v>-5106086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-27059402</v>
      </c>
      <c r="D38" s="32">
        <f>+D17+D27+D36</f>
        <v>0</v>
      </c>
      <c r="E38" s="33">
        <f t="shared" si="3"/>
        <v>-48446563</v>
      </c>
      <c r="F38" s="2">
        <f t="shared" si="3"/>
        <v>-31940347</v>
      </c>
      <c r="G38" s="2">
        <f t="shared" si="3"/>
        <v>-2556496</v>
      </c>
      <c r="H38" s="2">
        <f t="shared" si="3"/>
        <v>-3489061</v>
      </c>
      <c r="I38" s="2">
        <f t="shared" si="3"/>
        <v>-2679006</v>
      </c>
      <c r="J38" s="2">
        <f t="shared" si="3"/>
        <v>-8724563</v>
      </c>
      <c r="K38" s="2">
        <f t="shared" si="3"/>
        <v>-2474115</v>
      </c>
      <c r="L38" s="2">
        <f t="shared" si="3"/>
        <v>-1771505</v>
      </c>
      <c r="M38" s="2">
        <f t="shared" si="3"/>
        <v>-4144662</v>
      </c>
      <c r="N38" s="2">
        <f t="shared" si="3"/>
        <v>-8390282</v>
      </c>
      <c r="O38" s="2">
        <f t="shared" si="3"/>
        <v>-2518920</v>
      </c>
      <c r="P38" s="2">
        <f t="shared" si="3"/>
        <v>-4950496</v>
      </c>
      <c r="Q38" s="2">
        <f t="shared" si="3"/>
        <v>-3200584</v>
      </c>
      <c r="R38" s="2">
        <f t="shared" si="3"/>
        <v>-10670000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-27784845</v>
      </c>
      <c r="X38" s="2">
        <f t="shared" si="3"/>
        <v>-30020212</v>
      </c>
      <c r="Y38" s="2">
        <f t="shared" si="3"/>
        <v>2235367</v>
      </c>
      <c r="Z38" s="34">
        <f>+IF(X38&lt;&gt;0,+(Y38/X38)*100,0)</f>
        <v>-7.44620657575636</v>
      </c>
      <c r="AA38" s="35">
        <f>+AA17+AA27+AA36</f>
        <v>-31940347</v>
      </c>
    </row>
    <row r="39" spans="1:27" x14ac:dyDescent="0.25">
      <c r="A39" s="23" t="s">
        <v>60</v>
      </c>
      <c r="B39" s="17"/>
      <c r="C39" s="32">
        <v>-17141510</v>
      </c>
      <c r="D39" s="32"/>
      <c r="E39" s="33">
        <v>-17141510</v>
      </c>
      <c r="F39" s="2">
        <v>-43548478</v>
      </c>
      <c r="G39" s="2">
        <v>-43548478</v>
      </c>
      <c r="H39" s="2">
        <f>+G40+H60</f>
        <v>-46104974</v>
      </c>
      <c r="I39" s="2">
        <f>+H40+I60</f>
        <v>-49594035</v>
      </c>
      <c r="J39" s="2">
        <f>+G39</f>
        <v>-43548478</v>
      </c>
      <c r="K39" s="2">
        <f>+I40+K60</f>
        <v>-52273041</v>
      </c>
      <c r="L39" s="2">
        <f>+K40+L60</f>
        <v>-54747156</v>
      </c>
      <c r="M39" s="2">
        <f>+L40+M60</f>
        <v>-56518661</v>
      </c>
      <c r="N39" s="2">
        <f>+K39</f>
        <v>-52273041</v>
      </c>
      <c r="O39" s="2">
        <f>+M40+O60</f>
        <v>-60663323</v>
      </c>
      <c r="P39" s="2">
        <f>+O40+P60</f>
        <v>-63182243</v>
      </c>
      <c r="Q39" s="2">
        <f>+P40+Q60</f>
        <v>-68132739</v>
      </c>
      <c r="R39" s="2">
        <f>+O39</f>
        <v>-60663323</v>
      </c>
      <c r="S39" s="2">
        <f>+Q40+S60</f>
        <v>-71333323</v>
      </c>
      <c r="T39" s="2">
        <f>+S40+T60</f>
        <v>-71333323</v>
      </c>
      <c r="U39" s="2">
        <f>+T40+U60</f>
        <v>-71333323</v>
      </c>
      <c r="V39" s="2">
        <f>+S39</f>
        <v>-71333323</v>
      </c>
      <c r="W39" s="2">
        <f>+G39</f>
        <v>-43548478</v>
      </c>
      <c r="X39" s="2">
        <v>-43548478</v>
      </c>
      <c r="Y39" s="2">
        <f>+W39-X39</f>
        <v>0</v>
      </c>
      <c r="Z39" s="34">
        <f>+IF(X39&lt;&gt;0,+(Y39/X39)*100,0)</f>
        <v>0</v>
      </c>
      <c r="AA39" s="35">
        <v>-43548478</v>
      </c>
    </row>
    <row r="40" spans="1:27" x14ac:dyDescent="0.25">
      <c r="A40" s="41" t="s">
        <v>62</v>
      </c>
      <c r="B40" s="42" t="s">
        <v>61</v>
      </c>
      <c r="C40" s="43">
        <f>+C38+C39</f>
        <v>-44200912</v>
      </c>
      <c r="D40" s="43">
        <f t="shared" ref="D40:AA40" si="4">+D38+D39</f>
        <v>0</v>
      </c>
      <c r="E40" s="44">
        <f t="shared" si="4"/>
        <v>-65588073</v>
      </c>
      <c r="F40" s="45">
        <f t="shared" si="4"/>
        <v>-75488825</v>
      </c>
      <c r="G40" s="45">
        <f t="shared" si="4"/>
        <v>-46104974</v>
      </c>
      <c r="H40" s="45">
        <f t="shared" si="4"/>
        <v>-49594035</v>
      </c>
      <c r="I40" s="45">
        <f t="shared" si="4"/>
        <v>-52273041</v>
      </c>
      <c r="J40" s="45">
        <f>+I40</f>
        <v>-52273041</v>
      </c>
      <c r="K40" s="45">
        <f t="shared" si="4"/>
        <v>-54747156</v>
      </c>
      <c r="L40" s="45">
        <f t="shared" si="4"/>
        <v>-56518661</v>
      </c>
      <c r="M40" s="45">
        <f t="shared" si="4"/>
        <v>-60663323</v>
      </c>
      <c r="N40" s="45">
        <f>+M40</f>
        <v>-60663323</v>
      </c>
      <c r="O40" s="45">
        <f t="shared" si="4"/>
        <v>-63182243</v>
      </c>
      <c r="P40" s="45">
        <f t="shared" si="4"/>
        <v>-68132739</v>
      </c>
      <c r="Q40" s="45">
        <f t="shared" si="4"/>
        <v>-71333323</v>
      </c>
      <c r="R40" s="45">
        <f>+Q40</f>
        <v>-71333323</v>
      </c>
      <c r="S40" s="45">
        <f t="shared" si="4"/>
        <v>-71333323</v>
      </c>
      <c r="T40" s="45">
        <f t="shared" si="4"/>
        <v>-71333323</v>
      </c>
      <c r="U40" s="45">
        <f t="shared" si="4"/>
        <v>-71333323</v>
      </c>
      <c r="V40" s="45">
        <f>+U40</f>
        <v>-71333323</v>
      </c>
      <c r="W40" s="45">
        <f>+V40</f>
        <v>-71333323</v>
      </c>
      <c r="X40" s="45">
        <f t="shared" si="4"/>
        <v>-73568690</v>
      </c>
      <c r="Y40" s="45">
        <f t="shared" si="4"/>
        <v>2235367</v>
      </c>
      <c r="Z40" s="46">
        <f>+IF(X40&lt;&gt;0,+(Y40/X40)*100,0)</f>
        <v>-3.0384760147285483</v>
      </c>
      <c r="AA40" s="47">
        <f t="shared" si="4"/>
        <v>-75488825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-43548478</v>
      </c>
      <c r="J60">
        <v>-43548478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451801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3554964</v>
      </c>
      <c r="Y7" s="20">
        <v>-3554964</v>
      </c>
      <c r="Z7" s="21">
        <v>-100</v>
      </c>
      <c r="AA7" s="22">
        <v>451801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491</v>
      </c>
      <c r="J8" s="20">
        <v>491</v>
      </c>
      <c r="K8" s="20">
        <v>3188</v>
      </c>
      <c r="L8" s="20"/>
      <c r="M8" s="20">
        <v>1349</v>
      </c>
      <c r="N8" s="20">
        <v>4537</v>
      </c>
      <c r="O8" s="20">
        <v>858</v>
      </c>
      <c r="P8" s="20">
        <v>490</v>
      </c>
      <c r="Q8" s="20">
        <v>35466</v>
      </c>
      <c r="R8" s="20">
        <v>36814</v>
      </c>
      <c r="S8" s="20"/>
      <c r="T8" s="20"/>
      <c r="U8" s="20"/>
      <c r="V8" s="20"/>
      <c r="W8" s="20">
        <v>41842</v>
      </c>
      <c r="X8" s="20"/>
      <c r="Y8" s="20">
        <v>41842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-12126138</v>
      </c>
      <c r="G14" s="20"/>
      <c r="H14" s="20"/>
      <c r="I14" s="20"/>
      <c r="J14" s="20"/>
      <c r="K14" s="20">
        <v>-253322</v>
      </c>
      <c r="L14" s="20"/>
      <c r="M14" s="20">
        <v>-1902</v>
      </c>
      <c r="N14" s="20">
        <v>-255224</v>
      </c>
      <c r="O14" s="20"/>
      <c r="P14" s="20"/>
      <c r="Q14" s="20"/>
      <c r="R14" s="20"/>
      <c r="S14" s="20"/>
      <c r="T14" s="20"/>
      <c r="U14" s="20"/>
      <c r="V14" s="20"/>
      <c r="W14" s="20">
        <v>-255224</v>
      </c>
      <c r="X14" s="20">
        <v>-8506038</v>
      </c>
      <c r="Y14" s="20">
        <v>8250814</v>
      </c>
      <c r="Z14" s="21">
        <v>-96.999496122636657</v>
      </c>
      <c r="AA14" s="22">
        <v>-12126138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-11674337</v>
      </c>
      <c r="G17" s="28">
        <f t="shared" si="0"/>
        <v>0</v>
      </c>
      <c r="H17" s="28">
        <f t="shared" si="0"/>
        <v>0</v>
      </c>
      <c r="I17" s="28">
        <f t="shared" si="0"/>
        <v>491</v>
      </c>
      <c r="J17" s="28">
        <f t="shared" si="0"/>
        <v>491</v>
      </c>
      <c r="K17" s="28">
        <f t="shared" si="0"/>
        <v>-250134</v>
      </c>
      <c r="L17" s="28">
        <f t="shared" si="0"/>
        <v>0</v>
      </c>
      <c r="M17" s="28">
        <f t="shared" si="0"/>
        <v>-553</v>
      </c>
      <c r="N17" s="28">
        <f t="shared" si="0"/>
        <v>-250687</v>
      </c>
      <c r="O17" s="28">
        <f t="shared" si="0"/>
        <v>858</v>
      </c>
      <c r="P17" s="28">
        <f t="shared" si="0"/>
        <v>490</v>
      </c>
      <c r="Q17" s="28">
        <f t="shared" si="0"/>
        <v>35466</v>
      </c>
      <c r="R17" s="28">
        <f t="shared" si="0"/>
        <v>36814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-213382</v>
      </c>
      <c r="X17" s="28">
        <f t="shared" si="0"/>
        <v>-4951074</v>
      </c>
      <c r="Y17" s="28">
        <f t="shared" si="0"/>
        <v>4737692</v>
      </c>
      <c r="Z17" s="29">
        <f>+IF(X17&lt;&gt;0,+(Y17/X17)*100,0)</f>
        <v>-95.690187623937746</v>
      </c>
      <c r="AA17" s="30">
        <f>SUM(AA6:AA16)</f>
        <v>-11674337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-11674337</v>
      </c>
      <c r="G38" s="2">
        <f t="shared" si="3"/>
        <v>0</v>
      </c>
      <c r="H38" s="2">
        <f t="shared" si="3"/>
        <v>0</v>
      </c>
      <c r="I38" s="2">
        <f t="shared" si="3"/>
        <v>491</v>
      </c>
      <c r="J38" s="2">
        <f t="shared" si="3"/>
        <v>491</v>
      </c>
      <c r="K38" s="2">
        <f t="shared" si="3"/>
        <v>-250134</v>
      </c>
      <c r="L38" s="2">
        <f t="shared" si="3"/>
        <v>0</v>
      </c>
      <c r="M38" s="2">
        <f t="shared" si="3"/>
        <v>-553</v>
      </c>
      <c r="N38" s="2">
        <f t="shared" si="3"/>
        <v>-250687</v>
      </c>
      <c r="O38" s="2">
        <f t="shared" si="3"/>
        <v>858</v>
      </c>
      <c r="P38" s="2">
        <f t="shared" si="3"/>
        <v>490</v>
      </c>
      <c r="Q38" s="2">
        <f t="shared" si="3"/>
        <v>35466</v>
      </c>
      <c r="R38" s="2">
        <f t="shared" si="3"/>
        <v>36814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-213382</v>
      </c>
      <c r="X38" s="2">
        <f t="shared" si="3"/>
        <v>-4951074</v>
      </c>
      <c r="Y38" s="2">
        <f t="shared" si="3"/>
        <v>4737692</v>
      </c>
      <c r="Z38" s="34">
        <f>+IF(X38&lt;&gt;0,+(Y38/X38)*100,0)</f>
        <v>-95.690187623937746</v>
      </c>
      <c r="AA38" s="35">
        <f>+AA17+AA27+AA36</f>
        <v>-11674337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491</v>
      </c>
      <c r="L39" s="2">
        <f>+K40+L60</f>
        <v>-249643</v>
      </c>
      <c r="M39" s="2">
        <f>+L40+M60</f>
        <v>-249643</v>
      </c>
      <c r="N39" s="2">
        <f>+K39</f>
        <v>491</v>
      </c>
      <c r="O39" s="2">
        <f>+M40+O60</f>
        <v>-250196</v>
      </c>
      <c r="P39" s="2">
        <f>+O40+P60</f>
        <v>-249338</v>
      </c>
      <c r="Q39" s="2">
        <f>+P40+Q60</f>
        <v>-248848</v>
      </c>
      <c r="R39" s="2">
        <f>+O39</f>
        <v>-250196</v>
      </c>
      <c r="S39" s="2">
        <f>+Q40+S60</f>
        <v>-213382</v>
      </c>
      <c r="T39" s="2">
        <f>+S40+T60</f>
        <v>-213382</v>
      </c>
      <c r="U39" s="2">
        <f>+T40+U60</f>
        <v>-213382</v>
      </c>
      <c r="V39" s="2">
        <f>+S39</f>
        <v>-213382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-11674337</v>
      </c>
      <c r="G40" s="45">
        <f t="shared" si="4"/>
        <v>0</v>
      </c>
      <c r="H40" s="45">
        <f t="shared" si="4"/>
        <v>0</v>
      </c>
      <c r="I40" s="45">
        <f t="shared" si="4"/>
        <v>491</v>
      </c>
      <c r="J40" s="45">
        <f>+I40</f>
        <v>491</v>
      </c>
      <c r="K40" s="45">
        <f t="shared" si="4"/>
        <v>-249643</v>
      </c>
      <c r="L40" s="45">
        <f t="shared" si="4"/>
        <v>-249643</v>
      </c>
      <c r="M40" s="45">
        <f t="shared" si="4"/>
        <v>-250196</v>
      </c>
      <c r="N40" s="45">
        <f>+M40</f>
        <v>-250196</v>
      </c>
      <c r="O40" s="45">
        <f t="shared" si="4"/>
        <v>-249338</v>
      </c>
      <c r="P40" s="45">
        <f t="shared" si="4"/>
        <v>-248848</v>
      </c>
      <c r="Q40" s="45">
        <f t="shared" si="4"/>
        <v>-213382</v>
      </c>
      <c r="R40" s="45">
        <f>+Q40</f>
        <v>-213382</v>
      </c>
      <c r="S40" s="45">
        <f t="shared" si="4"/>
        <v>-213382</v>
      </c>
      <c r="T40" s="45">
        <f t="shared" si="4"/>
        <v>-213382</v>
      </c>
      <c r="U40" s="45">
        <f t="shared" si="4"/>
        <v>-213382</v>
      </c>
      <c r="V40" s="45">
        <f>+U40</f>
        <v>-213382</v>
      </c>
      <c r="W40" s="45">
        <f>+V40</f>
        <v>-213382</v>
      </c>
      <c r="X40" s="45">
        <f t="shared" si="4"/>
        <v>-4951074</v>
      </c>
      <c r="Y40" s="45">
        <f t="shared" si="4"/>
        <v>4737692</v>
      </c>
      <c r="Z40" s="46">
        <f>+IF(X40&lt;&gt;0,+(Y40/X40)*100,0)</f>
        <v>-95.690187623937746</v>
      </c>
      <c r="AA40" s="47">
        <f t="shared" si="4"/>
        <v>-11674337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5592840</v>
      </c>
      <c r="D7" s="18"/>
      <c r="E7" s="19">
        <v>17114551</v>
      </c>
      <c r="F7" s="20">
        <v>17114551</v>
      </c>
      <c r="G7" s="20"/>
      <c r="H7" s="20">
        <v>484470</v>
      </c>
      <c r="I7" s="20">
        <v>575952</v>
      </c>
      <c r="J7" s="20">
        <v>1060422</v>
      </c>
      <c r="K7" s="20">
        <v>662117</v>
      </c>
      <c r="L7" s="20">
        <v>631514</v>
      </c>
      <c r="M7" s="20">
        <v>571798</v>
      </c>
      <c r="N7" s="20">
        <v>1865429</v>
      </c>
      <c r="O7" s="20">
        <v>561889</v>
      </c>
      <c r="P7" s="20">
        <v>529303</v>
      </c>
      <c r="Q7" s="20">
        <v>440228</v>
      </c>
      <c r="R7" s="20">
        <v>1531420</v>
      </c>
      <c r="S7" s="20"/>
      <c r="T7" s="20"/>
      <c r="U7" s="20"/>
      <c r="V7" s="20"/>
      <c r="W7" s="20">
        <v>4457271</v>
      </c>
      <c r="X7" s="20">
        <v>12835917</v>
      </c>
      <c r="Y7" s="20">
        <v>-8378646</v>
      </c>
      <c r="Z7" s="21">
        <v>-65.275009179320804</v>
      </c>
      <c r="AA7" s="22">
        <v>17114551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-3788597</v>
      </c>
      <c r="D14" s="18"/>
      <c r="E14" s="19">
        <v>-19950210</v>
      </c>
      <c r="F14" s="20">
        <v>-23235127</v>
      </c>
      <c r="G14" s="20"/>
      <c r="H14" s="20">
        <v>-2002651</v>
      </c>
      <c r="I14" s="20">
        <v>-1678183</v>
      </c>
      <c r="J14" s="20">
        <v>-3680834</v>
      </c>
      <c r="K14" s="20">
        <v>-1341138</v>
      </c>
      <c r="L14" s="20">
        <v>-437060</v>
      </c>
      <c r="M14" s="20">
        <v>-1088046</v>
      </c>
      <c r="N14" s="20">
        <v>-2866244</v>
      </c>
      <c r="O14" s="20">
        <v>-223765</v>
      </c>
      <c r="P14" s="20">
        <v>-1033483</v>
      </c>
      <c r="Q14" s="20">
        <v>-760368</v>
      </c>
      <c r="R14" s="20">
        <v>-2017616</v>
      </c>
      <c r="S14" s="20"/>
      <c r="T14" s="20"/>
      <c r="U14" s="20"/>
      <c r="V14" s="20"/>
      <c r="W14" s="20">
        <v>-8564694</v>
      </c>
      <c r="X14" s="20">
        <v>-16137332</v>
      </c>
      <c r="Y14" s="20">
        <v>7572638</v>
      </c>
      <c r="Z14" s="21">
        <v>-46.926208124118659</v>
      </c>
      <c r="AA14" s="22">
        <v>-23235127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1804243</v>
      </c>
      <c r="D17" s="26">
        <f>SUM(D6:D16)</f>
        <v>0</v>
      </c>
      <c r="E17" s="27">
        <f t="shared" si="0"/>
        <v>-2835659</v>
      </c>
      <c r="F17" s="28">
        <f t="shared" si="0"/>
        <v>-6120576</v>
      </c>
      <c r="G17" s="28">
        <f t="shared" si="0"/>
        <v>0</v>
      </c>
      <c r="H17" s="28">
        <f t="shared" si="0"/>
        <v>-1518181</v>
      </c>
      <c r="I17" s="28">
        <f t="shared" si="0"/>
        <v>-1102231</v>
      </c>
      <c r="J17" s="28">
        <f t="shared" si="0"/>
        <v>-2620412</v>
      </c>
      <c r="K17" s="28">
        <f t="shared" si="0"/>
        <v>-679021</v>
      </c>
      <c r="L17" s="28">
        <f t="shared" si="0"/>
        <v>194454</v>
      </c>
      <c r="M17" s="28">
        <f t="shared" si="0"/>
        <v>-516248</v>
      </c>
      <c r="N17" s="28">
        <f t="shared" si="0"/>
        <v>-1000815</v>
      </c>
      <c r="O17" s="28">
        <f t="shared" si="0"/>
        <v>338124</v>
      </c>
      <c r="P17" s="28">
        <f t="shared" si="0"/>
        <v>-504180</v>
      </c>
      <c r="Q17" s="28">
        <f t="shared" si="0"/>
        <v>-320140</v>
      </c>
      <c r="R17" s="28">
        <f t="shared" si="0"/>
        <v>-486196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-4107423</v>
      </c>
      <c r="X17" s="28">
        <f t="shared" si="0"/>
        <v>-3301415</v>
      </c>
      <c r="Y17" s="28">
        <f t="shared" si="0"/>
        <v>-806008</v>
      </c>
      <c r="Z17" s="29">
        <f>+IF(X17&lt;&gt;0,+(Y17/X17)*100,0)</f>
        <v>24.414016414173922</v>
      </c>
      <c r="AA17" s="30">
        <f>SUM(AA6:AA16)</f>
        <v>-6120576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-5531500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>
        <v>-3733242</v>
      </c>
      <c r="N26" s="20">
        <v>-3733242</v>
      </c>
      <c r="O26" s="20"/>
      <c r="P26" s="20"/>
      <c r="Q26" s="20"/>
      <c r="R26" s="20"/>
      <c r="S26" s="20"/>
      <c r="T26" s="20"/>
      <c r="U26" s="20"/>
      <c r="V26" s="20"/>
      <c r="W26" s="20">
        <v>-3733242</v>
      </c>
      <c r="X26" s="20">
        <v>-3750003</v>
      </c>
      <c r="Y26" s="20">
        <v>16761</v>
      </c>
      <c r="Z26" s="21">
        <v>-0.44695964243228609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-5531500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-3733242</v>
      </c>
      <c r="N27" s="28">
        <f t="shared" si="1"/>
        <v>-3733242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-3733242</v>
      </c>
      <c r="X27" s="28">
        <f t="shared" si="1"/>
        <v>-3750003</v>
      </c>
      <c r="Y27" s="28">
        <f t="shared" si="1"/>
        <v>16761</v>
      </c>
      <c r="Z27" s="29">
        <f>+IF(X27&lt;&gt;0,+(Y27/X27)*100,0)</f>
        <v>-0.44695964243228609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-3727257</v>
      </c>
      <c r="D38" s="32">
        <f>+D17+D27+D36</f>
        <v>0</v>
      </c>
      <c r="E38" s="33">
        <f t="shared" si="3"/>
        <v>-7835659</v>
      </c>
      <c r="F38" s="2">
        <f t="shared" si="3"/>
        <v>-11120576</v>
      </c>
      <c r="G38" s="2">
        <f t="shared" si="3"/>
        <v>0</v>
      </c>
      <c r="H38" s="2">
        <f t="shared" si="3"/>
        <v>-1518181</v>
      </c>
      <c r="I38" s="2">
        <f t="shared" si="3"/>
        <v>-1102231</v>
      </c>
      <c r="J38" s="2">
        <f t="shared" si="3"/>
        <v>-2620412</v>
      </c>
      <c r="K38" s="2">
        <f t="shared" si="3"/>
        <v>-679021</v>
      </c>
      <c r="L38" s="2">
        <f t="shared" si="3"/>
        <v>194454</v>
      </c>
      <c r="M38" s="2">
        <f t="shared" si="3"/>
        <v>-4249490</v>
      </c>
      <c r="N38" s="2">
        <f t="shared" si="3"/>
        <v>-4734057</v>
      </c>
      <c r="O38" s="2">
        <f t="shared" si="3"/>
        <v>338124</v>
      </c>
      <c r="P38" s="2">
        <f t="shared" si="3"/>
        <v>-504180</v>
      </c>
      <c r="Q38" s="2">
        <f t="shared" si="3"/>
        <v>-320140</v>
      </c>
      <c r="R38" s="2">
        <f t="shared" si="3"/>
        <v>-486196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-7840665</v>
      </c>
      <c r="X38" s="2">
        <f t="shared" si="3"/>
        <v>-7051418</v>
      </c>
      <c r="Y38" s="2">
        <f t="shared" si="3"/>
        <v>-789247</v>
      </c>
      <c r="Z38" s="34">
        <f>+IF(X38&lt;&gt;0,+(Y38/X38)*100,0)</f>
        <v>11.192741658486279</v>
      </c>
      <c r="AA38" s="35">
        <f>+AA17+AA27+AA36</f>
        <v>-11120576</v>
      </c>
    </row>
    <row r="39" spans="1:27" x14ac:dyDescent="0.25">
      <c r="A39" s="23" t="s">
        <v>60</v>
      </c>
      <c r="B39" s="17"/>
      <c r="C39" s="32">
        <v>6011599</v>
      </c>
      <c r="D39" s="32"/>
      <c r="E39" s="33"/>
      <c r="F39" s="2"/>
      <c r="G39" s="2"/>
      <c r="H39" s="2">
        <f>+G40+H60</f>
        <v>0</v>
      </c>
      <c r="I39" s="2">
        <f>+H40+I60</f>
        <v>-1518181</v>
      </c>
      <c r="J39" s="2">
        <f>+G39</f>
        <v>0</v>
      </c>
      <c r="K39" s="2">
        <f>+I40+K60</f>
        <v>-2620412</v>
      </c>
      <c r="L39" s="2">
        <f>+K40+L60</f>
        <v>-3299433</v>
      </c>
      <c r="M39" s="2">
        <f>+L40+M60</f>
        <v>-3104979</v>
      </c>
      <c r="N39" s="2">
        <f>+K39</f>
        <v>-2620412</v>
      </c>
      <c r="O39" s="2">
        <f>+M40+O60</f>
        <v>-7354469</v>
      </c>
      <c r="P39" s="2">
        <f>+O40+P60</f>
        <v>-7016345</v>
      </c>
      <c r="Q39" s="2">
        <f>+P40+Q60</f>
        <v>-7520525</v>
      </c>
      <c r="R39" s="2">
        <f>+O39</f>
        <v>-7354469</v>
      </c>
      <c r="S39" s="2">
        <f>+Q40+S60</f>
        <v>-7840665</v>
      </c>
      <c r="T39" s="2">
        <f>+S40+T60</f>
        <v>-7840665</v>
      </c>
      <c r="U39" s="2">
        <f>+T40+U60</f>
        <v>-7840665</v>
      </c>
      <c r="V39" s="2">
        <f>+S39</f>
        <v>-7840665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2284342</v>
      </c>
      <c r="D40" s="43">
        <f t="shared" ref="D40:AA40" si="4">+D38+D39</f>
        <v>0</v>
      </c>
      <c r="E40" s="44">
        <f t="shared" si="4"/>
        <v>-7835659</v>
      </c>
      <c r="F40" s="45">
        <f t="shared" si="4"/>
        <v>-11120576</v>
      </c>
      <c r="G40" s="45">
        <f t="shared" si="4"/>
        <v>0</v>
      </c>
      <c r="H40" s="45">
        <f t="shared" si="4"/>
        <v>-1518181</v>
      </c>
      <c r="I40" s="45">
        <f t="shared" si="4"/>
        <v>-2620412</v>
      </c>
      <c r="J40" s="45">
        <f>+I40</f>
        <v>-2620412</v>
      </c>
      <c r="K40" s="45">
        <f t="shared" si="4"/>
        <v>-3299433</v>
      </c>
      <c r="L40" s="45">
        <f t="shared" si="4"/>
        <v>-3104979</v>
      </c>
      <c r="M40" s="45">
        <f t="shared" si="4"/>
        <v>-7354469</v>
      </c>
      <c r="N40" s="45">
        <f>+M40</f>
        <v>-7354469</v>
      </c>
      <c r="O40" s="45">
        <f t="shared" si="4"/>
        <v>-7016345</v>
      </c>
      <c r="P40" s="45">
        <f t="shared" si="4"/>
        <v>-7520525</v>
      </c>
      <c r="Q40" s="45">
        <f t="shared" si="4"/>
        <v>-7840665</v>
      </c>
      <c r="R40" s="45">
        <f>+Q40</f>
        <v>-7840665</v>
      </c>
      <c r="S40" s="45">
        <f t="shared" si="4"/>
        <v>-7840665</v>
      </c>
      <c r="T40" s="45">
        <f t="shared" si="4"/>
        <v>-7840665</v>
      </c>
      <c r="U40" s="45">
        <f t="shared" si="4"/>
        <v>-7840665</v>
      </c>
      <c r="V40" s="45">
        <f>+U40</f>
        <v>-7840665</v>
      </c>
      <c r="W40" s="45">
        <f>+V40</f>
        <v>-7840665</v>
      </c>
      <c r="X40" s="45">
        <f t="shared" si="4"/>
        <v>-7051418</v>
      </c>
      <c r="Y40" s="45">
        <f t="shared" si="4"/>
        <v>-789247</v>
      </c>
      <c r="Z40" s="46">
        <f>+IF(X40&lt;&gt;0,+(Y40/X40)*100,0)</f>
        <v>11.192741658486279</v>
      </c>
      <c r="AA40" s="47">
        <f t="shared" si="4"/>
        <v>-11120576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6801574</v>
      </c>
      <c r="F7" s="20">
        <v>6801574</v>
      </c>
      <c r="G7" s="20">
        <v>308723</v>
      </c>
      <c r="H7" s="20">
        <v>307017</v>
      </c>
      <c r="I7" s="20">
        <v>415381</v>
      </c>
      <c r="J7" s="20">
        <v>1031121</v>
      </c>
      <c r="K7" s="20">
        <v>516342</v>
      </c>
      <c r="L7" s="20"/>
      <c r="M7" s="20">
        <v>409968</v>
      </c>
      <c r="N7" s="20">
        <v>926310</v>
      </c>
      <c r="O7" s="20">
        <v>363763</v>
      </c>
      <c r="P7" s="20">
        <v>575816</v>
      </c>
      <c r="Q7" s="20">
        <v>345936</v>
      </c>
      <c r="R7" s="20">
        <v>1285515</v>
      </c>
      <c r="S7" s="20"/>
      <c r="T7" s="20"/>
      <c r="U7" s="20"/>
      <c r="V7" s="20"/>
      <c r="W7" s="20">
        <v>3242946</v>
      </c>
      <c r="X7" s="20">
        <v>5101173</v>
      </c>
      <c r="Y7" s="20">
        <v>-1858227</v>
      </c>
      <c r="Z7" s="21">
        <v>-36.427445217011851</v>
      </c>
      <c r="AA7" s="22">
        <v>6801574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18659904</v>
      </c>
      <c r="F9" s="20">
        <v>18469904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13804928</v>
      </c>
      <c r="Y9" s="20">
        <v>-13804928</v>
      </c>
      <c r="Z9" s="21">
        <v>-100</v>
      </c>
      <c r="AA9" s="22">
        <v>18469904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-35294663</v>
      </c>
      <c r="F14" s="20">
        <v>-31622035</v>
      </c>
      <c r="G14" s="20">
        <v>-648913</v>
      </c>
      <c r="H14" s="20">
        <v>-51715</v>
      </c>
      <c r="I14" s="20">
        <v>-807785</v>
      </c>
      <c r="J14" s="20">
        <v>-1508413</v>
      </c>
      <c r="K14" s="20">
        <v>-20620</v>
      </c>
      <c r="L14" s="20"/>
      <c r="M14" s="20">
        <v>-372362</v>
      </c>
      <c r="N14" s="20">
        <v>-392982</v>
      </c>
      <c r="O14" s="20">
        <v>-157830</v>
      </c>
      <c r="P14" s="20">
        <v>-230726</v>
      </c>
      <c r="Q14" s="20">
        <v>-1367170</v>
      </c>
      <c r="R14" s="20">
        <v>-1755726</v>
      </c>
      <c r="S14" s="20"/>
      <c r="T14" s="20"/>
      <c r="U14" s="20"/>
      <c r="V14" s="20"/>
      <c r="W14" s="20">
        <v>-3657121</v>
      </c>
      <c r="X14" s="20">
        <v>-25001954</v>
      </c>
      <c r="Y14" s="20">
        <v>21344833</v>
      </c>
      <c r="Z14" s="21">
        <v>-85.372659272951225</v>
      </c>
      <c r="AA14" s="22">
        <v>-31622035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-9833185</v>
      </c>
      <c r="F17" s="28">
        <f t="shared" si="0"/>
        <v>-6350557</v>
      </c>
      <c r="G17" s="28">
        <f t="shared" si="0"/>
        <v>-340190</v>
      </c>
      <c r="H17" s="28">
        <f t="shared" si="0"/>
        <v>255302</v>
      </c>
      <c r="I17" s="28">
        <f t="shared" si="0"/>
        <v>-392404</v>
      </c>
      <c r="J17" s="28">
        <f t="shared" si="0"/>
        <v>-477292</v>
      </c>
      <c r="K17" s="28">
        <f t="shared" si="0"/>
        <v>495722</v>
      </c>
      <c r="L17" s="28">
        <f t="shared" si="0"/>
        <v>0</v>
      </c>
      <c r="M17" s="28">
        <f t="shared" si="0"/>
        <v>37606</v>
      </c>
      <c r="N17" s="28">
        <f t="shared" si="0"/>
        <v>533328</v>
      </c>
      <c r="O17" s="28">
        <f t="shared" si="0"/>
        <v>205933</v>
      </c>
      <c r="P17" s="28">
        <f t="shared" si="0"/>
        <v>345090</v>
      </c>
      <c r="Q17" s="28">
        <f t="shared" si="0"/>
        <v>-1021234</v>
      </c>
      <c r="R17" s="28">
        <f t="shared" si="0"/>
        <v>-470211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-414175</v>
      </c>
      <c r="X17" s="28">
        <f t="shared" si="0"/>
        <v>-6095853</v>
      </c>
      <c r="Y17" s="28">
        <f t="shared" si="0"/>
        <v>5681678</v>
      </c>
      <c r="Z17" s="29">
        <f>+IF(X17&lt;&gt;0,+(Y17/X17)*100,0)</f>
        <v>-93.205626841723372</v>
      </c>
      <c r="AA17" s="30">
        <f>SUM(AA6:AA16)</f>
        <v>-6350557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-1800000</v>
      </c>
      <c r="F26" s="20">
        <v>-1800000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-1350000</v>
      </c>
      <c r="Y26" s="20">
        <v>1350000</v>
      </c>
      <c r="Z26" s="21">
        <v>-100</v>
      </c>
      <c r="AA26" s="22">
        <v>-1800000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</v>
      </c>
      <c r="F27" s="28">
        <f t="shared" si="1"/>
        <v>-1800000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-1350000</v>
      </c>
      <c r="Y27" s="28">
        <f t="shared" si="1"/>
        <v>1350000</v>
      </c>
      <c r="Z27" s="29">
        <f>+IF(X27&lt;&gt;0,+(Y27/X27)*100,0)</f>
        <v>-100</v>
      </c>
      <c r="AA27" s="30">
        <f>SUM(AA21:AA26)</f>
        <v>-1800000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-11633185</v>
      </c>
      <c r="F38" s="2">
        <f t="shared" si="3"/>
        <v>-8150557</v>
      </c>
      <c r="G38" s="2">
        <f t="shared" si="3"/>
        <v>-340190</v>
      </c>
      <c r="H38" s="2">
        <f t="shared" si="3"/>
        <v>255302</v>
      </c>
      <c r="I38" s="2">
        <f t="shared" si="3"/>
        <v>-392404</v>
      </c>
      <c r="J38" s="2">
        <f t="shared" si="3"/>
        <v>-477292</v>
      </c>
      <c r="K38" s="2">
        <f t="shared" si="3"/>
        <v>495722</v>
      </c>
      <c r="L38" s="2">
        <f t="shared" si="3"/>
        <v>0</v>
      </c>
      <c r="M38" s="2">
        <f t="shared" si="3"/>
        <v>37606</v>
      </c>
      <c r="N38" s="2">
        <f t="shared" si="3"/>
        <v>533328</v>
      </c>
      <c r="O38" s="2">
        <f t="shared" si="3"/>
        <v>205933</v>
      </c>
      <c r="P38" s="2">
        <f t="shared" si="3"/>
        <v>345090</v>
      </c>
      <c r="Q38" s="2">
        <f t="shared" si="3"/>
        <v>-1021234</v>
      </c>
      <c r="R38" s="2">
        <f t="shared" si="3"/>
        <v>-470211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-414175</v>
      </c>
      <c r="X38" s="2">
        <f t="shared" si="3"/>
        <v>-7445853</v>
      </c>
      <c r="Y38" s="2">
        <f t="shared" si="3"/>
        <v>7031678</v>
      </c>
      <c r="Z38" s="34">
        <f>+IF(X38&lt;&gt;0,+(Y38/X38)*100,0)</f>
        <v>-94.437507697237649</v>
      </c>
      <c r="AA38" s="35">
        <f>+AA17+AA27+AA36</f>
        <v>-8150557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-43797107</v>
      </c>
      <c r="H39" s="2">
        <f>+G40+H60</f>
        <v>-44137297</v>
      </c>
      <c r="I39" s="2">
        <f>+H40+I60</f>
        <v>-43881995</v>
      </c>
      <c r="J39" s="2">
        <f>+G39</f>
        <v>-43797107</v>
      </c>
      <c r="K39" s="2">
        <f>+I40+K60</f>
        <v>-44274399</v>
      </c>
      <c r="L39" s="2">
        <f>+K40+L60</f>
        <v>-43778677</v>
      </c>
      <c r="M39" s="2">
        <f>+L40+M60</f>
        <v>-43778677</v>
      </c>
      <c r="N39" s="2">
        <f>+K39</f>
        <v>-44274399</v>
      </c>
      <c r="O39" s="2">
        <f>+M40+O60</f>
        <v>-43741071</v>
      </c>
      <c r="P39" s="2">
        <f>+O40+P60</f>
        <v>-43535138</v>
      </c>
      <c r="Q39" s="2">
        <f>+P40+Q60</f>
        <v>-43190048</v>
      </c>
      <c r="R39" s="2">
        <f>+O39</f>
        <v>-43741071</v>
      </c>
      <c r="S39" s="2">
        <f>+Q40+S60</f>
        <v>-44211282</v>
      </c>
      <c r="T39" s="2">
        <f>+S40+T60</f>
        <v>-44211282</v>
      </c>
      <c r="U39" s="2">
        <f>+T40+U60</f>
        <v>-44211282</v>
      </c>
      <c r="V39" s="2">
        <f>+S39</f>
        <v>-44211282</v>
      </c>
      <c r="W39" s="2">
        <f>+G39</f>
        <v>-43797107</v>
      </c>
      <c r="X39" s="2"/>
      <c r="Y39" s="2">
        <f>+W39-X39</f>
        <v>-43797107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-11633185</v>
      </c>
      <c r="F40" s="45">
        <f t="shared" si="4"/>
        <v>-8150557</v>
      </c>
      <c r="G40" s="45">
        <f t="shared" si="4"/>
        <v>-44137297</v>
      </c>
      <c r="H40" s="45">
        <f t="shared" si="4"/>
        <v>-43881995</v>
      </c>
      <c r="I40" s="45">
        <f t="shared" si="4"/>
        <v>-44274399</v>
      </c>
      <c r="J40" s="45">
        <f>+I40</f>
        <v>-44274399</v>
      </c>
      <c r="K40" s="45">
        <f t="shared" si="4"/>
        <v>-43778677</v>
      </c>
      <c r="L40" s="45">
        <f t="shared" si="4"/>
        <v>-43778677</v>
      </c>
      <c r="M40" s="45">
        <f t="shared" si="4"/>
        <v>-43741071</v>
      </c>
      <c r="N40" s="45">
        <f>+M40</f>
        <v>-43741071</v>
      </c>
      <c r="O40" s="45">
        <f t="shared" si="4"/>
        <v>-43535138</v>
      </c>
      <c r="P40" s="45">
        <f t="shared" si="4"/>
        <v>-43190048</v>
      </c>
      <c r="Q40" s="45">
        <f t="shared" si="4"/>
        <v>-44211282</v>
      </c>
      <c r="R40" s="45">
        <f>+Q40</f>
        <v>-44211282</v>
      </c>
      <c r="S40" s="45">
        <f t="shared" si="4"/>
        <v>-44211282</v>
      </c>
      <c r="T40" s="45">
        <f t="shared" si="4"/>
        <v>-44211282</v>
      </c>
      <c r="U40" s="45">
        <f t="shared" si="4"/>
        <v>-44211282</v>
      </c>
      <c r="V40" s="45">
        <f>+U40</f>
        <v>-44211282</v>
      </c>
      <c r="W40" s="45">
        <f>+V40</f>
        <v>-44211282</v>
      </c>
      <c r="X40" s="45">
        <f t="shared" si="4"/>
        <v>-7445853</v>
      </c>
      <c r="Y40" s="45">
        <f t="shared" si="4"/>
        <v>-36765429</v>
      </c>
      <c r="Z40" s="46">
        <f>+IF(X40&lt;&gt;0,+(Y40/X40)*100,0)</f>
        <v>493.77054583269376</v>
      </c>
      <c r="AA40" s="47">
        <f t="shared" si="4"/>
        <v>-8150557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-43797107</v>
      </c>
      <c r="J60">
        <v>-43797107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13888133</v>
      </c>
      <c r="D7" s="18"/>
      <c r="E7" s="19">
        <v>37400419</v>
      </c>
      <c r="F7" s="20">
        <v>28674702</v>
      </c>
      <c r="G7" s="20">
        <v>1041588</v>
      </c>
      <c r="H7" s="20">
        <v>1174862</v>
      </c>
      <c r="I7" s="20">
        <v>1201267</v>
      </c>
      <c r="J7" s="20">
        <v>3417717</v>
      </c>
      <c r="K7" s="20">
        <v>1349222</v>
      </c>
      <c r="L7" s="20">
        <v>1059541</v>
      </c>
      <c r="M7" s="20">
        <v>806454</v>
      </c>
      <c r="N7" s="20">
        <v>3215217</v>
      </c>
      <c r="O7" s="20">
        <v>1153585</v>
      </c>
      <c r="P7" s="20">
        <v>1234792</v>
      </c>
      <c r="Q7" s="20">
        <v>1919252</v>
      </c>
      <c r="R7" s="20">
        <v>4307629</v>
      </c>
      <c r="S7" s="20"/>
      <c r="T7" s="20"/>
      <c r="U7" s="20"/>
      <c r="V7" s="20"/>
      <c r="W7" s="20">
        <v>10940563</v>
      </c>
      <c r="X7" s="20">
        <v>25868889</v>
      </c>
      <c r="Y7" s="20">
        <v>-14928326</v>
      </c>
      <c r="Z7" s="21">
        <v>-57.707642566327458</v>
      </c>
      <c r="AA7" s="22">
        <v>28674702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</v>
      </c>
      <c r="D9" s="18"/>
      <c r="E9" s="19"/>
      <c r="F9" s="20"/>
      <c r="G9" s="20"/>
      <c r="H9" s="20"/>
      <c r="I9" s="20"/>
      <c r="J9" s="20"/>
      <c r="K9" s="20"/>
      <c r="L9" s="20">
        <v>9</v>
      </c>
      <c r="M9" s="20"/>
      <c r="N9" s="20">
        <v>9</v>
      </c>
      <c r="O9" s="20"/>
      <c r="P9" s="20"/>
      <c r="Q9" s="20"/>
      <c r="R9" s="20"/>
      <c r="S9" s="20"/>
      <c r="T9" s="20"/>
      <c r="U9" s="20"/>
      <c r="V9" s="20"/>
      <c r="W9" s="20">
        <v>9</v>
      </c>
      <c r="X9" s="20"/>
      <c r="Y9" s="20">
        <v>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-12336251</v>
      </c>
      <c r="D14" s="18"/>
      <c r="E14" s="19">
        <v>-31799393</v>
      </c>
      <c r="F14" s="20">
        <v>-35567590</v>
      </c>
      <c r="G14" s="20">
        <v>-2570597</v>
      </c>
      <c r="H14" s="20">
        <v>-1488594</v>
      </c>
      <c r="I14" s="20">
        <v>-914859</v>
      </c>
      <c r="J14" s="20">
        <v>-4974050</v>
      </c>
      <c r="K14" s="20">
        <v>-307670</v>
      </c>
      <c r="L14" s="20"/>
      <c r="M14" s="20">
        <v>186946</v>
      </c>
      <c r="N14" s="20">
        <v>-120724</v>
      </c>
      <c r="O14" s="20">
        <v>310069</v>
      </c>
      <c r="P14" s="20">
        <v>-130072</v>
      </c>
      <c r="Q14" s="20">
        <v>-1154507</v>
      </c>
      <c r="R14" s="20">
        <v>-974510</v>
      </c>
      <c r="S14" s="20"/>
      <c r="T14" s="20"/>
      <c r="U14" s="20"/>
      <c r="V14" s="20"/>
      <c r="W14" s="20">
        <v>-6069284</v>
      </c>
      <c r="X14" s="20">
        <v>-24791572</v>
      </c>
      <c r="Y14" s="20">
        <v>18722288</v>
      </c>
      <c r="Z14" s="21">
        <v>-75.518760972478873</v>
      </c>
      <c r="AA14" s="22">
        <v>-35567590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1551917</v>
      </c>
      <c r="D17" s="26">
        <f>SUM(D6:D16)</f>
        <v>0</v>
      </c>
      <c r="E17" s="27">
        <f t="shared" si="0"/>
        <v>5601026</v>
      </c>
      <c r="F17" s="28">
        <f t="shared" si="0"/>
        <v>-6892888</v>
      </c>
      <c r="G17" s="28">
        <f t="shared" si="0"/>
        <v>-1529009</v>
      </c>
      <c r="H17" s="28">
        <f t="shared" si="0"/>
        <v>-313732</v>
      </c>
      <c r="I17" s="28">
        <f t="shared" si="0"/>
        <v>286408</v>
      </c>
      <c r="J17" s="28">
        <f t="shared" si="0"/>
        <v>-1556333</v>
      </c>
      <c r="K17" s="28">
        <f t="shared" si="0"/>
        <v>1041552</v>
      </c>
      <c r="L17" s="28">
        <f t="shared" si="0"/>
        <v>1059550</v>
      </c>
      <c r="M17" s="28">
        <f t="shared" si="0"/>
        <v>993400</v>
      </c>
      <c r="N17" s="28">
        <f t="shared" si="0"/>
        <v>3094502</v>
      </c>
      <c r="O17" s="28">
        <f t="shared" si="0"/>
        <v>1463654</v>
      </c>
      <c r="P17" s="28">
        <f t="shared" si="0"/>
        <v>1104720</v>
      </c>
      <c r="Q17" s="28">
        <f t="shared" si="0"/>
        <v>764745</v>
      </c>
      <c r="R17" s="28">
        <f t="shared" si="0"/>
        <v>3333119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4871288</v>
      </c>
      <c r="X17" s="28">
        <f t="shared" si="0"/>
        <v>1077317</v>
      </c>
      <c r="Y17" s="28">
        <f t="shared" si="0"/>
        <v>3793971</v>
      </c>
      <c r="Z17" s="29">
        <f>+IF(X17&lt;&gt;0,+(Y17/X17)*100,0)</f>
        <v>352.16848894058108</v>
      </c>
      <c r="AA17" s="30">
        <f>SUM(AA6:AA16)</f>
        <v>-6892888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-18000000</v>
      </c>
      <c r="F26" s="20">
        <v>-17800000</v>
      </c>
      <c r="G26" s="20">
        <v>-2206086</v>
      </c>
      <c r="H26" s="20">
        <v>-3235247</v>
      </c>
      <c r="I26" s="20">
        <v>-4828366</v>
      </c>
      <c r="J26" s="20">
        <v>-10269699</v>
      </c>
      <c r="K26" s="20">
        <v>-2089745</v>
      </c>
      <c r="L26" s="20"/>
      <c r="M26" s="20">
        <v>-1217896</v>
      </c>
      <c r="N26" s="20">
        <v>-3307641</v>
      </c>
      <c r="O26" s="20">
        <v>-3100687</v>
      </c>
      <c r="P26" s="20"/>
      <c r="Q26" s="20"/>
      <c r="R26" s="20">
        <v>-3100687</v>
      </c>
      <c r="S26" s="20"/>
      <c r="T26" s="20"/>
      <c r="U26" s="20"/>
      <c r="V26" s="20"/>
      <c r="W26" s="20">
        <v>-16678027</v>
      </c>
      <c r="X26" s="20">
        <v>-13450000</v>
      </c>
      <c r="Y26" s="20">
        <v>-3228027</v>
      </c>
      <c r="Z26" s="21">
        <v>24.000200743494425</v>
      </c>
      <c r="AA26" s="22">
        <v>-17800000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-18000000</v>
      </c>
      <c r="F27" s="28">
        <f t="shared" si="1"/>
        <v>-17800000</v>
      </c>
      <c r="G27" s="28">
        <f t="shared" si="1"/>
        <v>-2206086</v>
      </c>
      <c r="H27" s="28">
        <f t="shared" si="1"/>
        <v>-3235247</v>
      </c>
      <c r="I27" s="28">
        <f t="shared" si="1"/>
        <v>-4828366</v>
      </c>
      <c r="J27" s="28">
        <f t="shared" si="1"/>
        <v>-10269699</v>
      </c>
      <c r="K27" s="28">
        <f t="shared" si="1"/>
        <v>-2089745</v>
      </c>
      <c r="L27" s="28">
        <f t="shared" si="1"/>
        <v>0</v>
      </c>
      <c r="M27" s="28">
        <f t="shared" si="1"/>
        <v>-1217896</v>
      </c>
      <c r="N27" s="28">
        <f t="shared" si="1"/>
        <v>-3307641</v>
      </c>
      <c r="O27" s="28">
        <f t="shared" si="1"/>
        <v>-3100687</v>
      </c>
      <c r="P27" s="28">
        <f t="shared" si="1"/>
        <v>0</v>
      </c>
      <c r="Q27" s="28">
        <f t="shared" si="1"/>
        <v>0</v>
      </c>
      <c r="R27" s="28">
        <f t="shared" si="1"/>
        <v>-3100687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-16678027</v>
      </c>
      <c r="X27" s="28">
        <f t="shared" si="1"/>
        <v>-13450000</v>
      </c>
      <c r="Y27" s="28">
        <f t="shared" si="1"/>
        <v>-3228027</v>
      </c>
      <c r="Z27" s="29">
        <f>+IF(X27&lt;&gt;0,+(Y27/X27)*100,0)</f>
        <v>24.000200743494425</v>
      </c>
      <c r="AA27" s="30">
        <f>SUM(AA21:AA26)</f>
        <v>-17800000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1551917</v>
      </c>
      <c r="D38" s="32">
        <f>+D17+D27+D36</f>
        <v>0</v>
      </c>
      <c r="E38" s="33">
        <f t="shared" si="3"/>
        <v>-12398974</v>
      </c>
      <c r="F38" s="2">
        <f t="shared" si="3"/>
        <v>-24692888</v>
      </c>
      <c r="G38" s="2">
        <f t="shared" si="3"/>
        <v>-3735095</v>
      </c>
      <c r="H38" s="2">
        <f t="shared" si="3"/>
        <v>-3548979</v>
      </c>
      <c r="I38" s="2">
        <f t="shared" si="3"/>
        <v>-4541958</v>
      </c>
      <c r="J38" s="2">
        <f t="shared" si="3"/>
        <v>-11826032</v>
      </c>
      <c r="K38" s="2">
        <f t="shared" si="3"/>
        <v>-1048193</v>
      </c>
      <c r="L38" s="2">
        <f t="shared" si="3"/>
        <v>1059550</v>
      </c>
      <c r="M38" s="2">
        <f t="shared" si="3"/>
        <v>-224496</v>
      </c>
      <c r="N38" s="2">
        <f t="shared" si="3"/>
        <v>-213139</v>
      </c>
      <c r="O38" s="2">
        <f t="shared" si="3"/>
        <v>-1637033</v>
      </c>
      <c r="P38" s="2">
        <f t="shared" si="3"/>
        <v>1104720</v>
      </c>
      <c r="Q38" s="2">
        <f t="shared" si="3"/>
        <v>764745</v>
      </c>
      <c r="R38" s="2">
        <f t="shared" si="3"/>
        <v>232432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-11806739</v>
      </c>
      <c r="X38" s="2">
        <f t="shared" si="3"/>
        <v>-12372683</v>
      </c>
      <c r="Y38" s="2">
        <f t="shared" si="3"/>
        <v>565944</v>
      </c>
      <c r="Z38" s="34">
        <f>+IF(X38&lt;&gt;0,+(Y38/X38)*100,0)</f>
        <v>-4.5741412755826687</v>
      </c>
      <c r="AA38" s="35">
        <f>+AA17+AA27+AA36</f>
        <v>-24692888</v>
      </c>
    </row>
    <row r="39" spans="1:27" x14ac:dyDescent="0.25">
      <c r="A39" s="23" t="s">
        <v>60</v>
      </c>
      <c r="B39" s="17"/>
      <c r="C39" s="32">
        <v>130740128</v>
      </c>
      <c r="D39" s="32"/>
      <c r="E39" s="33"/>
      <c r="F39" s="2"/>
      <c r="G39" s="2">
        <v>138379311</v>
      </c>
      <c r="H39" s="2">
        <f>+G40+H60</f>
        <v>134192968</v>
      </c>
      <c r="I39" s="2">
        <f>+H40+I60</f>
        <v>130643989</v>
      </c>
      <c r="J39" s="2">
        <f>+G39</f>
        <v>138379311</v>
      </c>
      <c r="K39" s="2">
        <f>+I40+K60</f>
        <v>126102031</v>
      </c>
      <c r="L39" s="2">
        <f>+K40+L60</f>
        <v>125053838</v>
      </c>
      <c r="M39" s="2">
        <f>+L40+M60</f>
        <v>126113388</v>
      </c>
      <c r="N39" s="2">
        <f>+K39</f>
        <v>126102031</v>
      </c>
      <c r="O39" s="2">
        <f>+M40+O60</f>
        <v>125888892</v>
      </c>
      <c r="P39" s="2">
        <f>+O40+P60</f>
        <v>124251859</v>
      </c>
      <c r="Q39" s="2">
        <f>+P40+Q60</f>
        <v>125356579</v>
      </c>
      <c r="R39" s="2">
        <f>+O39</f>
        <v>125888892</v>
      </c>
      <c r="S39" s="2">
        <f>+Q40+S60</f>
        <v>126121324</v>
      </c>
      <c r="T39" s="2">
        <f>+S40+T60</f>
        <v>126121324</v>
      </c>
      <c r="U39" s="2">
        <f>+T40+U60</f>
        <v>126121324</v>
      </c>
      <c r="V39" s="2">
        <f>+S39</f>
        <v>126121324</v>
      </c>
      <c r="W39" s="2">
        <f>+G39</f>
        <v>138379311</v>
      </c>
      <c r="X39" s="2"/>
      <c r="Y39" s="2">
        <f>+W39-X39</f>
        <v>138379311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132292045</v>
      </c>
      <c r="D40" s="43">
        <f t="shared" ref="D40:AA40" si="4">+D38+D39</f>
        <v>0</v>
      </c>
      <c r="E40" s="44">
        <f t="shared" si="4"/>
        <v>-12398974</v>
      </c>
      <c r="F40" s="45">
        <f t="shared" si="4"/>
        <v>-24692888</v>
      </c>
      <c r="G40" s="45">
        <f t="shared" si="4"/>
        <v>134644216</v>
      </c>
      <c r="H40" s="45">
        <f t="shared" si="4"/>
        <v>130643989</v>
      </c>
      <c r="I40" s="45">
        <f t="shared" si="4"/>
        <v>126102031</v>
      </c>
      <c r="J40" s="45">
        <f>+I40</f>
        <v>126102031</v>
      </c>
      <c r="K40" s="45">
        <f t="shared" si="4"/>
        <v>125053838</v>
      </c>
      <c r="L40" s="45">
        <f t="shared" si="4"/>
        <v>126113388</v>
      </c>
      <c r="M40" s="45">
        <f t="shared" si="4"/>
        <v>125888892</v>
      </c>
      <c r="N40" s="45">
        <f>+M40</f>
        <v>125888892</v>
      </c>
      <c r="O40" s="45">
        <f t="shared" si="4"/>
        <v>124251859</v>
      </c>
      <c r="P40" s="45">
        <f t="shared" si="4"/>
        <v>125356579</v>
      </c>
      <c r="Q40" s="45">
        <f t="shared" si="4"/>
        <v>126121324</v>
      </c>
      <c r="R40" s="45">
        <f>+Q40</f>
        <v>126121324</v>
      </c>
      <c r="S40" s="45">
        <f t="shared" si="4"/>
        <v>126121324</v>
      </c>
      <c r="T40" s="45">
        <f t="shared" si="4"/>
        <v>126121324</v>
      </c>
      <c r="U40" s="45">
        <f t="shared" si="4"/>
        <v>126121324</v>
      </c>
      <c r="V40" s="45">
        <f>+U40</f>
        <v>126121324</v>
      </c>
      <c r="W40" s="45">
        <f>+V40</f>
        <v>126121324</v>
      </c>
      <c r="X40" s="45">
        <f t="shared" si="4"/>
        <v>-12372683</v>
      </c>
      <c r="Y40" s="45">
        <f t="shared" si="4"/>
        <v>138945255</v>
      </c>
      <c r="Z40" s="46">
        <f>+IF(X40&lt;&gt;0,+(Y40/X40)*100,0)</f>
        <v>-1123.000201330625</v>
      </c>
      <c r="AA40" s="47">
        <f t="shared" si="4"/>
        <v>-24692888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138379311</v>
      </c>
      <c r="H60">
        <v>-451248</v>
      </c>
      <c r="J60">
        <v>138379311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1074261</v>
      </c>
      <c r="D7" s="18"/>
      <c r="E7" s="19">
        <v>6633900</v>
      </c>
      <c r="F7" s="20">
        <v>6633900</v>
      </c>
      <c r="G7" s="20">
        <v>101369</v>
      </c>
      <c r="H7" s="20">
        <v>94792</v>
      </c>
      <c r="I7" s="20">
        <v>115626</v>
      </c>
      <c r="J7" s="20">
        <v>311787</v>
      </c>
      <c r="K7" s="20">
        <v>80859</v>
      </c>
      <c r="L7" s="20">
        <v>110843</v>
      </c>
      <c r="M7" s="20">
        <v>16112</v>
      </c>
      <c r="N7" s="20">
        <v>207814</v>
      </c>
      <c r="O7" s="20">
        <v>105734</v>
      </c>
      <c r="P7" s="20">
        <v>76988</v>
      </c>
      <c r="Q7" s="20">
        <v>104387</v>
      </c>
      <c r="R7" s="20">
        <v>287109</v>
      </c>
      <c r="S7" s="20"/>
      <c r="T7" s="20"/>
      <c r="U7" s="20"/>
      <c r="V7" s="20"/>
      <c r="W7" s="20">
        <v>806710</v>
      </c>
      <c r="X7" s="20">
        <v>4975425</v>
      </c>
      <c r="Y7" s="20">
        <v>-4168715</v>
      </c>
      <c r="Z7" s="21">
        <v>-83.786108724380327</v>
      </c>
      <c r="AA7" s="22">
        <v>6633900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1444000</v>
      </c>
      <c r="D9" s="18"/>
      <c r="E9" s="19">
        <v>1156000</v>
      </c>
      <c r="F9" s="20">
        <v>1156000</v>
      </c>
      <c r="G9" s="20"/>
      <c r="H9" s="20">
        <v>289000</v>
      </c>
      <c r="I9" s="20"/>
      <c r="J9" s="20">
        <v>289000</v>
      </c>
      <c r="K9" s="20"/>
      <c r="L9" s="20">
        <v>520000</v>
      </c>
      <c r="M9" s="20"/>
      <c r="N9" s="20">
        <v>520000</v>
      </c>
      <c r="O9" s="20"/>
      <c r="P9" s="20">
        <v>347000</v>
      </c>
      <c r="Q9" s="20"/>
      <c r="R9" s="20">
        <v>347000</v>
      </c>
      <c r="S9" s="20"/>
      <c r="T9" s="20"/>
      <c r="U9" s="20"/>
      <c r="V9" s="20"/>
      <c r="W9" s="20">
        <v>1156000</v>
      </c>
      <c r="X9" s="20">
        <v>866997</v>
      </c>
      <c r="Y9" s="20">
        <v>289003</v>
      </c>
      <c r="Z9" s="21">
        <v>33.333794695944739</v>
      </c>
      <c r="AA9" s="22">
        <v>1156000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-1432915</v>
      </c>
      <c r="D14" s="18"/>
      <c r="E14" s="19">
        <v>-10505310</v>
      </c>
      <c r="F14" s="20">
        <v>-10505310</v>
      </c>
      <c r="G14" s="20">
        <v>-91200</v>
      </c>
      <c r="H14" s="20">
        <v>-90480</v>
      </c>
      <c r="I14" s="20">
        <v>-92520</v>
      </c>
      <c r="J14" s="20">
        <v>-274200</v>
      </c>
      <c r="K14" s="20">
        <v>-97800</v>
      </c>
      <c r="L14" s="20">
        <v>-92520</v>
      </c>
      <c r="M14" s="20">
        <v>-86400</v>
      </c>
      <c r="N14" s="20">
        <v>-276720</v>
      </c>
      <c r="O14" s="20">
        <v>-101075</v>
      </c>
      <c r="P14" s="20">
        <v>-103211</v>
      </c>
      <c r="Q14" s="20">
        <v>-100490</v>
      </c>
      <c r="R14" s="20">
        <v>-304776</v>
      </c>
      <c r="S14" s="20"/>
      <c r="T14" s="20"/>
      <c r="U14" s="20"/>
      <c r="V14" s="20"/>
      <c r="W14" s="20">
        <v>-855696</v>
      </c>
      <c r="X14" s="20">
        <v>-7879005</v>
      </c>
      <c r="Y14" s="20">
        <v>7023309</v>
      </c>
      <c r="Z14" s="21">
        <v>-89.139542366072874</v>
      </c>
      <c r="AA14" s="22">
        <v>-10505310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1085346</v>
      </c>
      <c r="D17" s="26">
        <f>SUM(D6:D16)</f>
        <v>0</v>
      </c>
      <c r="E17" s="27">
        <f t="shared" si="0"/>
        <v>-2715410</v>
      </c>
      <c r="F17" s="28">
        <f t="shared" si="0"/>
        <v>-2715410</v>
      </c>
      <c r="G17" s="28">
        <f t="shared" si="0"/>
        <v>10169</v>
      </c>
      <c r="H17" s="28">
        <f t="shared" si="0"/>
        <v>293312</v>
      </c>
      <c r="I17" s="28">
        <f t="shared" si="0"/>
        <v>23106</v>
      </c>
      <c r="J17" s="28">
        <f t="shared" si="0"/>
        <v>326587</v>
      </c>
      <c r="K17" s="28">
        <f t="shared" si="0"/>
        <v>-16941</v>
      </c>
      <c r="L17" s="28">
        <f t="shared" si="0"/>
        <v>538323</v>
      </c>
      <c r="M17" s="28">
        <f t="shared" si="0"/>
        <v>-70288</v>
      </c>
      <c r="N17" s="28">
        <f t="shared" si="0"/>
        <v>451094</v>
      </c>
      <c r="O17" s="28">
        <f t="shared" si="0"/>
        <v>4659</v>
      </c>
      <c r="P17" s="28">
        <f t="shared" si="0"/>
        <v>320777</v>
      </c>
      <c r="Q17" s="28">
        <f t="shared" si="0"/>
        <v>3897</v>
      </c>
      <c r="R17" s="28">
        <f t="shared" si="0"/>
        <v>329333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1107014</v>
      </c>
      <c r="X17" s="28">
        <f t="shared" si="0"/>
        <v>-2036583</v>
      </c>
      <c r="Y17" s="28">
        <f t="shared" si="0"/>
        <v>3143597</v>
      </c>
      <c r="Z17" s="29">
        <f>+IF(X17&lt;&gt;0,+(Y17/X17)*100,0)</f>
        <v>-154.35643919251021</v>
      </c>
      <c r="AA17" s="30">
        <f>SUM(AA6:AA16)</f>
        <v>-2715410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1085346</v>
      </c>
      <c r="D38" s="32">
        <f>+D17+D27+D36</f>
        <v>0</v>
      </c>
      <c r="E38" s="33">
        <f t="shared" si="3"/>
        <v>-2715410</v>
      </c>
      <c r="F38" s="2">
        <f t="shared" si="3"/>
        <v>-2715410</v>
      </c>
      <c r="G38" s="2">
        <f t="shared" si="3"/>
        <v>10169</v>
      </c>
      <c r="H38" s="2">
        <f t="shared" si="3"/>
        <v>293312</v>
      </c>
      <c r="I38" s="2">
        <f t="shared" si="3"/>
        <v>23106</v>
      </c>
      <c r="J38" s="2">
        <f t="shared" si="3"/>
        <v>326587</v>
      </c>
      <c r="K38" s="2">
        <f t="shared" si="3"/>
        <v>-16941</v>
      </c>
      <c r="L38" s="2">
        <f t="shared" si="3"/>
        <v>538323</v>
      </c>
      <c r="M38" s="2">
        <f t="shared" si="3"/>
        <v>-70288</v>
      </c>
      <c r="N38" s="2">
        <f t="shared" si="3"/>
        <v>451094</v>
      </c>
      <c r="O38" s="2">
        <f t="shared" si="3"/>
        <v>4659</v>
      </c>
      <c r="P38" s="2">
        <f t="shared" si="3"/>
        <v>320777</v>
      </c>
      <c r="Q38" s="2">
        <f t="shared" si="3"/>
        <v>3897</v>
      </c>
      <c r="R38" s="2">
        <f t="shared" si="3"/>
        <v>329333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1107014</v>
      </c>
      <c r="X38" s="2">
        <f t="shared" si="3"/>
        <v>-2036583</v>
      </c>
      <c r="Y38" s="2">
        <f t="shared" si="3"/>
        <v>3143597</v>
      </c>
      <c r="Z38" s="34">
        <f>+IF(X38&lt;&gt;0,+(Y38/X38)*100,0)</f>
        <v>-154.35643919251021</v>
      </c>
      <c r="AA38" s="35">
        <f>+AA17+AA27+AA36</f>
        <v>-2715410</v>
      </c>
    </row>
    <row r="39" spans="1:27" x14ac:dyDescent="0.25">
      <c r="A39" s="23" t="s">
        <v>60</v>
      </c>
      <c r="B39" s="17"/>
      <c r="C39" s="32">
        <v>4119046</v>
      </c>
      <c r="D39" s="32"/>
      <c r="E39" s="33">
        <v>112074098</v>
      </c>
      <c r="F39" s="2">
        <v>112074098</v>
      </c>
      <c r="G39" s="2">
        <v>5015349</v>
      </c>
      <c r="H39" s="2">
        <f>+G40+H60</f>
        <v>5025518</v>
      </c>
      <c r="I39" s="2">
        <f>+H40+I60</f>
        <v>5318830</v>
      </c>
      <c r="J39" s="2">
        <f>+G39</f>
        <v>5015349</v>
      </c>
      <c r="K39" s="2">
        <f>+I40+K60</f>
        <v>5341936</v>
      </c>
      <c r="L39" s="2">
        <f>+K40+L60</f>
        <v>5324995</v>
      </c>
      <c r="M39" s="2">
        <f>+L40+M60</f>
        <v>5863318</v>
      </c>
      <c r="N39" s="2">
        <f>+K39</f>
        <v>5341936</v>
      </c>
      <c r="O39" s="2">
        <f>+M40+O60</f>
        <v>5793030</v>
      </c>
      <c r="P39" s="2">
        <f>+O40+P60</f>
        <v>5797689</v>
      </c>
      <c r="Q39" s="2">
        <f>+P40+Q60</f>
        <v>6118466</v>
      </c>
      <c r="R39" s="2">
        <f>+O39</f>
        <v>5793030</v>
      </c>
      <c r="S39" s="2">
        <f>+Q40+S60</f>
        <v>6122363</v>
      </c>
      <c r="T39" s="2">
        <f>+S40+T60</f>
        <v>6122363</v>
      </c>
      <c r="U39" s="2">
        <f>+T40+U60</f>
        <v>6122363</v>
      </c>
      <c r="V39" s="2">
        <f>+S39</f>
        <v>6122363</v>
      </c>
      <c r="W39" s="2">
        <f>+G39</f>
        <v>5015349</v>
      </c>
      <c r="X39" s="2">
        <v>112074098</v>
      </c>
      <c r="Y39" s="2">
        <f>+W39-X39</f>
        <v>-107058749</v>
      </c>
      <c r="Z39" s="34">
        <f>+IF(X39&lt;&gt;0,+(Y39/X39)*100,0)</f>
        <v>-95.524970453030107</v>
      </c>
      <c r="AA39" s="35">
        <v>112074098</v>
      </c>
    </row>
    <row r="40" spans="1:27" x14ac:dyDescent="0.25">
      <c r="A40" s="41" t="s">
        <v>62</v>
      </c>
      <c r="B40" s="42" t="s">
        <v>61</v>
      </c>
      <c r="C40" s="43">
        <f>+C38+C39</f>
        <v>5204392</v>
      </c>
      <c r="D40" s="43">
        <f t="shared" ref="D40:AA40" si="4">+D38+D39</f>
        <v>0</v>
      </c>
      <c r="E40" s="44">
        <f t="shared" si="4"/>
        <v>109358688</v>
      </c>
      <c r="F40" s="45">
        <f t="shared" si="4"/>
        <v>109358688</v>
      </c>
      <c r="G40" s="45">
        <f t="shared" si="4"/>
        <v>5025518</v>
      </c>
      <c r="H40" s="45">
        <f t="shared" si="4"/>
        <v>5318830</v>
      </c>
      <c r="I40" s="45">
        <f t="shared" si="4"/>
        <v>5341936</v>
      </c>
      <c r="J40" s="45">
        <f>+I40</f>
        <v>5341936</v>
      </c>
      <c r="K40" s="45">
        <f t="shared" si="4"/>
        <v>5324995</v>
      </c>
      <c r="L40" s="45">
        <f t="shared" si="4"/>
        <v>5863318</v>
      </c>
      <c r="M40" s="45">
        <f t="shared" si="4"/>
        <v>5793030</v>
      </c>
      <c r="N40" s="45">
        <f>+M40</f>
        <v>5793030</v>
      </c>
      <c r="O40" s="45">
        <f t="shared" si="4"/>
        <v>5797689</v>
      </c>
      <c r="P40" s="45">
        <f t="shared" si="4"/>
        <v>6118466</v>
      </c>
      <c r="Q40" s="45">
        <f t="shared" si="4"/>
        <v>6122363</v>
      </c>
      <c r="R40" s="45">
        <f>+Q40</f>
        <v>6122363</v>
      </c>
      <c r="S40" s="45">
        <f t="shared" si="4"/>
        <v>6122363</v>
      </c>
      <c r="T40" s="45">
        <f t="shared" si="4"/>
        <v>6122363</v>
      </c>
      <c r="U40" s="45">
        <f t="shared" si="4"/>
        <v>6122363</v>
      </c>
      <c r="V40" s="45">
        <f>+U40</f>
        <v>6122363</v>
      </c>
      <c r="W40" s="45">
        <f>+V40</f>
        <v>6122363</v>
      </c>
      <c r="X40" s="45">
        <f t="shared" si="4"/>
        <v>110037515</v>
      </c>
      <c r="Y40" s="45">
        <f t="shared" si="4"/>
        <v>-103915152</v>
      </c>
      <c r="Z40" s="46">
        <f>+IF(X40&lt;&gt;0,+(Y40/X40)*100,0)</f>
        <v>-94.436112992918822</v>
      </c>
      <c r="AA40" s="47">
        <f t="shared" si="4"/>
        <v>109358688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5015349</v>
      </c>
      <c r="J60">
        <v>5015349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67574207</v>
      </c>
      <c r="D7" s="18"/>
      <c r="E7" s="19">
        <v>157731664</v>
      </c>
      <c r="F7" s="20">
        <v>157731664</v>
      </c>
      <c r="G7" s="20">
        <v>5299996</v>
      </c>
      <c r="H7" s="20">
        <v>6122786</v>
      </c>
      <c r="I7" s="20">
        <v>5840370</v>
      </c>
      <c r="J7" s="20">
        <v>17263152</v>
      </c>
      <c r="K7" s="20">
        <v>6275264</v>
      </c>
      <c r="L7" s="20">
        <v>6878250</v>
      </c>
      <c r="M7" s="20">
        <v>4703811</v>
      </c>
      <c r="N7" s="20">
        <v>17857325</v>
      </c>
      <c r="O7" s="20">
        <v>7674439</v>
      </c>
      <c r="P7" s="20">
        <v>6108921</v>
      </c>
      <c r="Q7" s="20">
        <v>6027961</v>
      </c>
      <c r="R7" s="20">
        <v>19811321</v>
      </c>
      <c r="S7" s="20"/>
      <c r="T7" s="20"/>
      <c r="U7" s="20"/>
      <c r="V7" s="20"/>
      <c r="W7" s="20">
        <v>54931798</v>
      </c>
      <c r="X7" s="20">
        <v>118298745</v>
      </c>
      <c r="Y7" s="20">
        <v>-63366947</v>
      </c>
      <c r="Z7" s="21">
        <v>-53.565189554631367</v>
      </c>
      <c r="AA7" s="22">
        <v>157731664</v>
      </c>
    </row>
    <row r="8" spans="1:27" x14ac:dyDescent="0.25">
      <c r="A8" s="23" t="s">
        <v>36</v>
      </c>
      <c r="B8" s="17" t="s">
        <v>32</v>
      </c>
      <c r="C8" s="18">
        <v>479021</v>
      </c>
      <c r="D8" s="18"/>
      <c r="E8" s="19"/>
      <c r="F8" s="20"/>
      <c r="G8" s="20">
        <v>35926</v>
      </c>
      <c r="H8" s="20">
        <v>43447</v>
      </c>
      <c r="I8" s="20">
        <v>38816</v>
      </c>
      <c r="J8" s="20">
        <v>118189</v>
      </c>
      <c r="K8" s="20">
        <v>41505</v>
      </c>
      <c r="L8" s="20">
        <v>44448</v>
      </c>
      <c r="M8" s="20">
        <v>37226</v>
      </c>
      <c r="N8" s="20">
        <v>123179</v>
      </c>
      <c r="O8" s="20">
        <v>46153</v>
      </c>
      <c r="P8" s="20">
        <v>42827</v>
      </c>
      <c r="Q8" s="20">
        <v>44526</v>
      </c>
      <c r="R8" s="20">
        <v>133506</v>
      </c>
      <c r="S8" s="20"/>
      <c r="T8" s="20"/>
      <c r="U8" s="20"/>
      <c r="V8" s="20"/>
      <c r="W8" s="20">
        <v>374874</v>
      </c>
      <c r="X8" s="20"/>
      <c r="Y8" s="20">
        <v>374874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-10099049</v>
      </c>
      <c r="D14" s="18"/>
      <c r="E14" s="19">
        <v>-103732222</v>
      </c>
      <c r="F14" s="20">
        <v>-103766653</v>
      </c>
      <c r="G14" s="20">
        <v>-1305198</v>
      </c>
      <c r="H14" s="20">
        <v>-703046</v>
      </c>
      <c r="I14" s="20">
        <v>-61505</v>
      </c>
      <c r="J14" s="20">
        <v>-2069749</v>
      </c>
      <c r="K14" s="20">
        <v>-1094789</v>
      </c>
      <c r="L14" s="20">
        <v>-1438277</v>
      </c>
      <c r="M14" s="20">
        <v>-1227372</v>
      </c>
      <c r="N14" s="20">
        <v>-3760438</v>
      </c>
      <c r="O14" s="20">
        <v>-1048357</v>
      </c>
      <c r="P14" s="20">
        <v>-2183353</v>
      </c>
      <c r="Q14" s="20">
        <v>-1800369</v>
      </c>
      <c r="R14" s="20">
        <v>-5032079</v>
      </c>
      <c r="S14" s="20"/>
      <c r="T14" s="20"/>
      <c r="U14" s="20"/>
      <c r="V14" s="20"/>
      <c r="W14" s="20">
        <v>-10862266</v>
      </c>
      <c r="X14" s="20">
        <v>-77812967</v>
      </c>
      <c r="Y14" s="20">
        <v>66950701</v>
      </c>
      <c r="Z14" s="21">
        <v>-86.040545144615805</v>
      </c>
      <c r="AA14" s="22">
        <v>-103766653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57954179</v>
      </c>
      <c r="D17" s="26">
        <f>SUM(D6:D16)</f>
        <v>0</v>
      </c>
      <c r="E17" s="27">
        <f t="shared" si="0"/>
        <v>53999442</v>
      </c>
      <c r="F17" s="28">
        <f t="shared" si="0"/>
        <v>53965011</v>
      </c>
      <c r="G17" s="28">
        <f t="shared" si="0"/>
        <v>4030724</v>
      </c>
      <c r="H17" s="28">
        <f t="shared" si="0"/>
        <v>5463187</v>
      </c>
      <c r="I17" s="28">
        <f t="shared" si="0"/>
        <v>5817681</v>
      </c>
      <c r="J17" s="28">
        <f t="shared" si="0"/>
        <v>15311592</v>
      </c>
      <c r="K17" s="28">
        <f t="shared" si="0"/>
        <v>5221980</v>
      </c>
      <c r="L17" s="28">
        <f t="shared" si="0"/>
        <v>5484421</v>
      </c>
      <c r="M17" s="28">
        <f t="shared" si="0"/>
        <v>3513665</v>
      </c>
      <c r="N17" s="28">
        <f t="shared" si="0"/>
        <v>14220066</v>
      </c>
      <c r="O17" s="28">
        <f t="shared" si="0"/>
        <v>6672235</v>
      </c>
      <c r="P17" s="28">
        <f t="shared" si="0"/>
        <v>3968395</v>
      </c>
      <c r="Q17" s="28">
        <f t="shared" si="0"/>
        <v>4272118</v>
      </c>
      <c r="R17" s="28">
        <f t="shared" si="0"/>
        <v>14912748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44444406</v>
      </c>
      <c r="X17" s="28">
        <f t="shared" si="0"/>
        <v>40485778</v>
      </c>
      <c r="Y17" s="28">
        <f t="shared" si="0"/>
        <v>3958628</v>
      </c>
      <c r="Z17" s="29">
        <f>+IF(X17&lt;&gt;0,+(Y17/X17)*100,0)</f>
        <v>9.7778237088589481</v>
      </c>
      <c r="AA17" s="30">
        <f>SUM(AA6:AA16)</f>
        <v>53965011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-968631</v>
      </c>
      <c r="D26" s="18"/>
      <c r="E26" s="19">
        <v>-6000000</v>
      </c>
      <c r="F26" s="20">
        <v>-400000</v>
      </c>
      <c r="G26" s="20">
        <v>-7675949</v>
      </c>
      <c r="H26" s="20"/>
      <c r="I26" s="20"/>
      <c r="J26" s="20">
        <v>-7675949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-7675949</v>
      </c>
      <c r="X26" s="20">
        <v>-2260000</v>
      </c>
      <c r="Y26" s="20">
        <v>-5415949</v>
      </c>
      <c r="Z26" s="21">
        <v>239.64376106194689</v>
      </c>
      <c r="AA26" s="22">
        <v>-400000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-968631</v>
      </c>
      <c r="D27" s="26">
        <f>SUM(D21:D26)</f>
        <v>0</v>
      </c>
      <c r="E27" s="27">
        <f t="shared" si="1"/>
        <v>-6000000</v>
      </c>
      <c r="F27" s="28">
        <f t="shared" si="1"/>
        <v>-400000</v>
      </c>
      <c r="G27" s="28">
        <f t="shared" si="1"/>
        <v>-7675949</v>
      </c>
      <c r="H27" s="28">
        <f t="shared" si="1"/>
        <v>0</v>
      </c>
      <c r="I27" s="28">
        <f t="shared" si="1"/>
        <v>0</v>
      </c>
      <c r="J27" s="28">
        <f t="shared" si="1"/>
        <v>-7675949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-7675949</v>
      </c>
      <c r="X27" s="28">
        <f t="shared" si="1"/>
        <v>-2260000</v>
      </c>
      <c r="Y27" s="28">
        <f t="shared" si="1"/>
        <v>-5415949</v>
      </c>
      <c r="Z27" s="29">
        <f>+IF(X27&lt;&gt;0,+(Y27/X27)*100,0)</f>
        <v>239.64376106194689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56985548</v>
      </c>
      <c r="D38" s="32">
        <f>+D17+D27+D36</f>
        <v>0</v>
      </c>
      <c r="E38" s="33">
        <f t="shared" si="3"/>
        <v>47999442</v>
      </c>
      <c r="F38" s="2">
        <f t="shared" si="3"/>
        <v>53565011</v>
      </c>
      <c r="G38" s="2">
        <f t="shared" si="3"/>
        <v>-3645225</v>
      </c>
      <c r="H38" s="2">
        <f t="shared" si="3"/>
        <v>5463187</v>
      </c>
      <c r="I38" s="2">
        <f t="shared" si="3"/>
        <v>5817681</v>
      </c>
      <c r="J38" s="2">
        <f t="shared" si="3"/>
        <v>7635643</v>
      </c>
      <c r="K38" s="2">
        <f t="shared" si="3"/>
        <v>5221980</v>
      </c>
      <c r="L38" s="2">
        <f t="shared" si="3"/>
        <v>5484421</v>
      </c>
      <c r="M38" s="2">
        <f t="shared" si="3"/>
        <v>3513665</v>
      </c>
      <c r="N38" s="2">
        <f t="shared" si="3"/>
        <v>14220066</v>
      </c>
      <c r="O38" s="2">
        <f t="shared" si="3"/>
        <v>6672235</v>
      </c>
      <c r="P38" s="2">
        <f t="shared" si="3"/>
        <v>3968395</v>
      </c>
      <c r="Q38" s="2">
        <f t="shared" si="3"/>
        <v>4272118</v>
      </c>
      <c r="R38" s="2">
        <f t="shared" si="3"/>
        <v>14912748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36768457</v>
      </c>
      <c r="X38" s="2">
        <f t="shared" si="3"/>
        <v>38225778</v>
      </c>
      <c r="Y38" s="2">
        <f t="shared" si="3"/>
        <v>-1457321</v>
      </c>
      <c r="Z38" s="34">
        <f>+IF(X38&lt;&gt;0,+(Y38/X38)*100,0)</f>
        <v>-3.8124037658566423</v>
      </c>
      <c r="AA38" s="35">
        <f>+AA17+AA27+AA36</f>
        <v>53565011</v>
      </c>
    </row>
    <row r="39" spans="1:27" x14ac:dyDescent="0.25">
      <c r="A39" s="23" t="s">
        <v>60</v>
      </c>
      <c r="B39" s="17"/>
      <c r="C39" s="32">
        <v>192015006</v>
      </c>
      <c r="D39" s="32"/>
      <c r="E39" s="33"/>
      <c r="F39" s="2"/>
      <c r="G39" s="2">
        <v>229452056</v>
      </c>
      <c r="H39" s="2">
        <f>+G40+H60</f>
        <v>225807155</v>
      </c>
      <c r="I39" s="2">
        <f>+H40+I60</f>
        <v>231270342</v>
      </c>
      <c r="J39" s="2">
        <f>+G39</f>
        <v>229452056</v>
      </c>
      <c r="K39" s="2">
        <f>+I40+K60</f>
        <v>237088023</v>
      </c>
      <c r="L39" s="2">
        <f>+K40+L60</f>
        <v>242310003</v>
      </c>
      <c r="M39" s="2">
        <f>+L40+M60</f>
        <v>247794424</v>
      </c>
      <c r="N39" s="2">
        <f>+K39</f>
        <v>237088023</v>
      </c>
      <c r="O39" s="2">
        <f>+M40+O60</f>
        <v>251308089</v>
      </c>
      <c r="P39" s="2">
        <f>+O40+P60</f>
        <v>257980324</v>
      </c>
      <c r="Q39" s="2">
        <f>+P40+Q60</f>
        <v>261948719</v>
      </c>
      <c r="R39" s="2">
        <f>+O39</f>
        <v>251308089</v>
      </c>
      <c r="S39" s="2">
        <f>+Q40+S60</f>
        <v>266220837</v>
      </c>
      <c r="T39" s="2">
        <f>+S40+T60</f>
        <v>266220837</v>
      </c>
      <c r="U39" s="2">
        <f>+T40+U60</f>
        <v>266220837</v>
      </c>
      <c r="V39" s="2">
        <f>+S39</f>
        <v>266220837</v>
      </c>
      <c r="W39" s="2">
        <f>+G39</f>
        <v>229452056</v>
      </c>
      <c r="X39" s="2"/>
      <c r="Y39" s="2">
        <f>+W39-X39</f>
        <v>229452056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249000554</v>
      </c>
      <c r="D40" s="43">
        <f t="shared" ref="D40:AA40" si="4">+D38+D39</f>
        <v>0</v>
      </c>
      <c r="E40" s="44">
        <f t="shared" si="4"/>
        <v>47999442</v>
      </c>
      <c r="F40" s="45">
        <f t="shared" si="4"/>
        <v>53565011</v>
      </c>
      <c r="G40" s="45">
        <f t="shared" si="4"/>
        <v>225806831</v>
      </c>
      <c r="H40" s="45">
        <f t="shared" si="4"/>
        <v>231270342</v>
      </c>
      <c r="I40" s="45">
        <f t="shared" si="4"/>
        <v>237088023</v>
      </c>
      <c r="J40" s="45">
        <f>+I40</f>
        <v>237088023</v>
      </c>
      <c r="K40" s="45">
        <f t="shared" si="4"/>
        <v>242310003</v>
      </c>
      <c r="L40" s="45">
        <f t="shared" si="4"/>
        <v>247794424</v>
      </c>
      <c r="M40" s="45">
        <f t="shared" si="4"/>
        <v>251308089</v>
      </c>
      <c r="N40" s="45">
        <f>+M40</f>
        <v>251308089</v>
      </c>
      <c r="O40" s="45">
        <f t="shared" si="4"/>
        <v>257980324</v>
      </c>
      <c r="P40" s="45">
        <f t="shared" si="4"/>
        <v>261948719</v>
      </c>
      <c r="Q40" s="45">
        <f t="shared" si="4"/>
        <v>266220837</v>
      </c>
      <c r="R40" s="45">
        <f>+Q40</f>
        <v>266220837</v>
      </c>
      <c r="S40" s="45">
        <f t="shared" si="4"/>
        <v>266220837</v>
      </c>
      <c r="T40" s="45">
        <f t="shared" si="4"/>
        <v>266220837</v>
      </c>
      <c r="U40" s="45">
        <f t="shared" si="4"/>
        <v>266220837</v>
      </c>
      <c r="V40" s="45">
        <f>+U40</f>
        <v>266220837</v>
      </c>
      <c r="W40" s="45">
        <f>+V40</f>
        <v>266220837</v>
      </c>
      <c r="X40" s="45">
        <f t="shared" si="4"/>
        <v>38225778</v>
      </c>
      <c r="Y40" s="45">
        <f t="shared" si="4"/>
        <v>227994735</v>
      </c>
      <c r="Z40" s="46">
        <f>+IF(X40&lt;&gt;0,+(Y40/X40)*100,0)</f>
        <v>596.44236671912859</v>
      </c>
      <c r="AA40" s="47">
        <f t="shared" si="4"/>
        <v>53565011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229452056</v>
      </c>
      <c r="H60">
        <v>324</v>
      </c>
      <c r="J60">
        <v>229452056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10076767</v>
      </c>
      <c r="D7" s="18"/>
      <c r="E7" s="19">
        <v>12190126</v>
      </c>
      <c r="F7" s="20">
        <v>12190126</v>
      </c>
      <c r="G7" s="20">
        <v>886681</v>
      </c>
      <c r="H7" s="20">
        <v>948974</v>
      </c>
      <c r="I7" s="20">
        <v>818502</v>
      </c>
      <c r="J7" s="20">
        <v>2654157</v>
      </c>
      <c r="K7" s="20">
        <v>917347</v>
      </c>
      <c r="L7" s="20"/>
      <c r="M7" s="20">
        <v>980421</v>
      </c>
      <c r="N7" s="20">
        <v>1897768</v>
      </c>
      <c r="O7" s="20">
        <v>955189</v>
      </c>
      <c r="P7" s="20">
        <v>977354</v>
      </c>
      <c r="Q7" s="20">
        <v>861016</v>
      </c>
      <c r="R7" s="20">
        <v>2793559</v>
      </c>
      <c r="S7" s="20"/>
      <c r="T7" s="20"/>
      <c r="U7" s="20"/>
      <c r="V7" s="20"/>
      <c r="W7" s="20">
        <v>7345484</v>
      </c>
      <c r="X7" s="20">
        <v>9142596</v>
      </c>
      <c r="Y7" s="20">
        <v>-1797112</v>
      </c>
      <c r="Z7" s="21">
        <v>-19.656473938036857</v>
      </c>
      <c r="AA7" s="22">
        <v>12190126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105320500</v>
      </c>
      <c r="D9" s="18"/>
      <c r="E9" s="19">
        <v>4428503</v>
      </c>
      <c r="F9" s="20">
        <v>4428503</v>
      </c>
      <c r="G9" s="20">
        <v>43938750</v>
      </c>
      <c r="H9" s="20"/>
      <c r="I9" s="20"/>
      <c r="J9" s="20">
        <v>43938750</v>
      </c>
      <c r="K9" s="20"/>
      <c r="L9" s="20"/>
      <c r="M9" s="20">
        <v>22861785</v>
      </c>
      <c r="N9" s="20">
        <v>22861785</v>
      </c>
      <c r="O9" s="20"/>
      <c r="P9" s="20"/>
      <c r="Q9" s="20"/>
      <c r="R9" s="20"/>
      <c r="S9" s="20"/>
      <c r="T9" s="20"/>
      <c r="U9" s="20"/>
      <c r="V9" s="20"/>
      <c r="W9" s="20">
        <v>66800535</v>
      </c>
      <c r="X9" s="20">
        <v>3321378</v>
      </c>
      <c r="Y9" s="20">
        <v>63479157</v>
      </c>
      <c r="Z9" s="21">
        <v>1911.2295258172962</v>
      </c>
      <c r="AA9" s="22">
        <v>4428503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-5802039</v>
      </c>
      <c r="D14" s="18"/>
      <c r="E14" s="19">
        <v>-23838441</v>
      </c>
      <c r="F14" s="20">
        <v>-23838441</v>
      </c>
      <c r="G14" s="20">
        <v>-451125</v>
      </c>
      <c r="H14" s="20">
        <v>-370300</v>
      </c>
      <c r="I14" s="20">
        <v>-186920</v>
      </c>
      <c r="J14" s="20">
        <v>-1008345</v>
      </c>
      <c r="K14" s="20">
        <v>-216070</v>
      </c>
      <c r="L14" s="20"/>
      <c r="M14" s="20"/>
      <c r="N14" s="20">
        <v>-216070</v>
      </c>
      <c r="O14" s="20">
        <v>-185150</v>
      </c>
      <c r="P14" s="20">
        <v>-194331</v>
      </c>
      <c r="Q14" s="20">
        <v>-770545</v>
      </c>
      <c r="R14" s="20">
        <v>-1150026</v>
      </c>
      <c r="S14" s="20"/>
      <c r="T14" s="20"/>
      <c r="U14" s="20"/>
      <c r="V14" s="20"/>
      <c r="W14" s="20">
        <v>-2374441</v>
      </c>
      <c r="X14" s="20">
        <v>-17878842</v>
      </c>
      <c r="Y14" s="20">
        <v>15504401</v>
      </c>
      <c r="Z14" s="21">
        <v>-86.719268507434649</v>
      </c>
      <c r="AA14" s="22">
        <v>-23838441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109595228</v>
      </c>
      <c r="D17" s="26">
        <f>SUM(D6:D16)</f>
        <v>0</v>
      </c>
      <c r="E17" s="27">
        <f t="shared" si="0"/>
        <v>-7219812</v>
      </c>
      <c r="F17" s="28">
        <f t="shared" si="0"/>
        <v>-7219812</v>
      </c>
      <c r="G17" s="28">
        <f t="shared" si="0"/>
        <v>44374306</v>
      </c>
      <c r="H17" s="28">
        <f t="shared" si="0"/>
        <v>578674</v>
      </c>
      <c r="I17" s="28">
        <f t="shared" si="0"/>
        <v>631582</v>
      </c>
      <c r="J17" s="28">
        <f t="shared" si="0"/>
        <v>45584562</v>
      </c>
      <c r="K17" s="28">
        <f t="shared" si="0"/>
        <v>701277</v>
      </c>
      <c r="L17" s="28">
        <f t="shared" si="0"/>
        <v>0</v>
      </c>
      <c r="M17" s="28">
        <f t="shared" si="0"/>
        <v>23842206</v>
      </c>
      <c r="N17" s="28">
        <f t="shared" si="0"/>
        <v>24543483</v>
      </c>
      <c r="O17" s="28">
        <f t="shared" si="0"/>
        <v>770039</v>
      </c>
      <c r="P17" s="28">
        <f t="shared" si="0"/>
        <v>783023</v>
      </c>
      <c r="Q17" s="28">
        <f t="shared" si="0"/>
        <v>90471</v>
      </c>
      <c r="R17" s="28">
        <f t="shared" si="0"/>
        <v>1643533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71771578</v>
      </c>
      <c r="X17" s="28">
        <f t="shared" si="0"/>
        <v>-5414868</v>
      </c>
      <c r="Y17" s="28">
        <f t="shared" si="0"/>
        <v>77186446</v>
      </c>
      <c r="Z17" s="29">
        <f>+IF(X17&lt;&gt;0,+(Y17/X17)*100,0)</f>
        <v>-1425.4538799468426</v>
      </c>
      <c r="AA17" s="30">
        <f>SUM(AA6:AA16)</f>
        <v>-7219812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-1285920</v>
      </c>
      <c r="D26" s="18"/>
      <c r="E26" s="19">
        <v>-525000</v>
      </c>
      <c r="F26" s="20">
        <v>-525000</v>
      </c>
      <c r="G26" s="20">
        <v>-150000</v>
      </c>
      <c r="H26" s="20"/>
      <c r="I26" s="20"/>
      <c r="J26" s="20">
        <v>-150000</v>
      </c>
      <c r="K26" s="20"/>
      <c r="L26" s="20"/>
      <c r="M26" s="20">
        <v>-146338</v>
      </c>
      <c r="N26" s="20">
        <v>-146338</v>
      </c>
      <c r="O26" s="20"/>
      <c r="P26" s="20"/>
      <c r="Q26" s="20"/>
      <c r="R26" s="20"/>
      <c r="S26" s="20"/>
      <c r="T26" s="20"/>
      <c r="U26" s="20"/>
      <c r="V26" s="20"/>
      <c r="W26" s="20">
        <v>-296338</v>
      </c>
      <c r="X26" s="20">
        <v>-393750</v>
      </c>
      <c r="Y26" s="20">
        <v>97412</v>
      </c>
      <c r="Z26" s="21">
        <v>-24.739555555555555</v>
      </c>
      <c r="AA26" s="22">
        <v>-525000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-1285920</v>
      </c>
      <c r="D27" s="26">
        <f>SUM(D21:D26)</f>
        <v>0</v>
      </c>
      <c r="E27" s="27">
        <f t="shared" si="1"/>
        <v>-525000</v>
      </c>
      <c r="F27" s="28">
        <f t="shared" si="1"/>
        <v>-525000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-146338</v>
      </c>
      <c r="N27" s="28">
        <f t="shared" si="1"/>
        <v>-146338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-296338</v>
      </c>
      <c r="X27" s="28">
        <f t="shared" si="1"/>
        <v>-393750</v>
      </c>
      <c r="Y27" s="28">
        <f t="shared" si="1"/>
        <v>97412</v>
      </c>
      <c r="Z27" s="29">
        <f>+IF(X27&lt;&gt;0,+(Y27/X27)*100,0)</f>
        <v>-24.739555555555555</v>
      </c>
      <c r="AA27" s="30">
        <f>SUM(AA21:AA26)</f>
        <v>-525000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108309308</v>
      </c>
      <c r="D38" s="32">
        <f>+D17+D27+D36</f>
        <v>0</v>
      </c>
      <c r="E38" s="33">
        <f t="shared" si="3"/>
        <v>-7744812</v>
      </c>
      <c r="F38" s="2">
        <f t="shared" si="3"/>
        <v>-7744812</v>
      </c>
      <c r="G38" s="2">
        <f t="shared" si="3"/>
        <v>44224306</v>
      </c>
      <c r="H38" s="2">
        <f t="shared" si="3"/>
        <v>578674</v>
      </c>
      <c r="I38" s="2">
        <f t="shared" si="3"/>
        <v>631582</v>
      </c>
      <c r="J38" s="2">
        <f t="shared" si="3"/>
        <v>45434562</v>
      </c>
      <c r="K38" s="2">
        <f t="shared" si="3"/>
        <v>701277</v>
      </c>
      <c r="L38" s="2">
        <f t="shared" si="3"/>
        <v>0</v>
      </c>
      <c r="M38" s="2">
        <f t="shared" si="3"/>
        <v>23695868</v>
      </c>
      <c r="N38" s="2">
        <f t="shared" si="3"/>
        <v>24397145</v>
      </c>
      <c r="O38" s="2">
        <f t="shared" si="3"/>
        <v>770039</v>
      </c>
      <c r="P38" s="2">
        <f t="shared" si="3"/>
        <v>783023</v>
      </c>
      <c r="Q38" s="2">
        <f t="shared" si="3"/>
        <v>90471</v>
      </c>
      <c r="R38" s="2">
        <f t="shared" si="3"/>
        <v>1643533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71475240</v>
      </c>
      <c r="X38" s="2">
        <f t="shared" si="3"/>
        <v>-5808618</v>
      </c>
      <c r="Y38" s="2">
        <f t="shared" si="3"/>
        <v>77283858</v>
      </c>
      <c r="Z38" s="34">
        <f>+IF(X38&lt;&gt;0,+(Y38/X38)*100,0)</f>
        <v>-1330.5033658608641</v>
      </c>
      <c r="AA38" s="35">
        <f>+AA17+AA27+AA36</f>
        <v>-7744812</v>
      </c>
    </row>
    <row r="39" spans="1:27" x14ac:dyDescent="0.25">
      <c r="A39" s="23" t="s">
        <v>60</v>
      </c>
      <c r="B39" s="17"/>
      <c r="C39" s="32">
        <v>58518360</v>
      </c>
      <c r="D39" s="32"/>
      <c r="E39" s="33"/>
      <c r="F39" s="2"/>
      <c r="G39" s="2">
        <v>166798431</v>
      </c>
      <c r="H39" s="2">
        <f>+G40+H60</f>
        <v>211022737</v>
      </c>
      <c r="I39" s="2">
        <f>+H40+I60</f>
        <v>211601411</v>
      </c>
      <c r="J39" s="2">
        <f>+G39</f>
        <v>166798431</v>
      </c>
      <c r="K39" s="2">
        <f>+I40+K60</f>
        <v>212232993</v>
      </c>
      <c r="L39" s="2">
        <f>+K40+L60</f>
        <v>212934270</v>
      </c>
      <c r="M39" s="2">
        <f>+L40+M60</f>
        <v>212934270</v>
      </c>
      <c r="N39" s="2">
        <f>+K39</f>
        <v>212232993</v>
      </c>
      <c r="O39" s="2">
        <f>+M40+O60</f>
        <v>236630138</v>
      </c>
      <c r="P39" s="2">
        <f>+O40+P60</f>
        <v>237400177</v>
      </c>
      <c r="Q39" s="2">
        <f>+P40+Q60</f>
        <v>238183200</v>
      </c>
      <c r="R39" s="2">
        <f>+O39</f>
        <v>236630138</v>
      </c>
      <c r="S39" s="2">
        <f>+Q40+S60</f>
        <v>238273671</v>
      </c>
      <c r="T39" s="2">
        <f>+S40+T60</f>
        <v>238273671</v>
      </c>
      <c r="U39" s="2">
        <f>+T40+U60</f>
        <v>238273671</v>
      </c>
      <c r="V39" s="2">
        <f>+S39</f>
        <v>238273671</v>
      </c>
      <c r="W39" s="2">
        <f>+G39</f>
        <v>166798431</v>
      </c>
      <c r="X39" s="2"/>
      <c r="Y39" s="2">
        <f>+W39-X39</f>
        <v>166798431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166827668</v>
      </c>
      <c r="D40" s="43">
        <f t="shared" ref="D40:AA40" si="4">+D38+D39</f>
        <v>0</v>
      </c>
      <c r="E40" s="44">
        <f t="shared" si="4"/>
        <v>-7744812</v>
      </c>
      <c r="F40" s="45">
        <f t="shared" si="4"/>
        <v>-7744812</v>
      </c>
      <c r="G40" s="45">
        <f t="shared" si="4"/>
        <v>211022737</v>
      </c>
      <c r="H40" s="45">
        <f t="shared" si="4"/>
        <v>211601411</v>
      </c>
      <c r="I40" s="45">
        <f t="shared" si="4"/>
        <v>212232993</v>
      </c>
      <c r="J40" s="45">
        <f>+I40</f>
        <v>212232993</v>
      </c>
      <c r="K40" s="45">
        <f t="shared" si="4"/>
        <v>212934270</v>
      </c>
      <c r="L40" s="45">
        <f t="shared" si="4"/>
        <v>212934270</v>
      </c>
      <c r="M40" s="45">
        <f t="shared" si="4"/>
        <v>236630138</v>
      </c>
      <c r="N40" s="45">
        <f>+M40</f>
        <v>236630138</v>
      </c>
      <c r="O40" s="45">
        <f t="shared" si="4"/>
        <v>237400177</v>
      </c>
      <c r="P40" s="45">
        <f t="shared" si="4"/>
        <v>238183200</v>
      </c>
      <c r="Q40" s="45">
        <f t="shared" si="4"/>
        <v>238273671</v>
      </c>
      <c r="R40" s="45">
        <f>+Q40</f>
        <v>238273671</v>
      </c>
      <c r="S40" s="45">
        <f t="shared" si="4"/>
        <v>238273671</v>
      </c>
      <c r="T40" s="45">
        <f t="shared" si="4"/>
        <v>238273671</v>
      </c>
      <c r="U40" s="45">
        <f t="shared" si="4"/>
        <v>238273671</v>
      </c>
      <c r="V40" s="45">
        <f>+U40</f>
        <v>238273671</v>
      </c>
      <c r="W40" s="45">
        <f>+V40</f>
        <v>238273671</v>
      </c>
      <c r="X40" s="45">
        <f t="shared" si="4"/>
        <v>-5808618</v>
      </c>
      <c r="Y40" s="45">
        <f t="shared" si="4"/>
        <v>244082289</v>
      </c>
      <c r="Z40" s="46">
        <f>+IF(X40&lt;&gt;0,+(Y40/X40)*100,0)</f>
        <v>-4202.0716287419827</v>
      </c>
      <c r="AA40" s="47">
        <f t="shared" si="4"/>
        <v>-7744812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166798431</v>
      </c>
      <c r="J60">
        <v>166798431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115488672</v>
      </c>
      <c r="F7" s="20">
        <v>81838214</v>
      </c>
      <c r="G7" s="20">
        <v>7093157</v>
      </c>
      <c r="H7" s="20">
        <v>7691284</v>
      </c>
      <c r="I7" s="20">
        <v>6764450</v>
      </c>
      <c r="J7" s="20">
        <v>21548891</v>
      </c>
      <c r="K7" s="20">
        <v>7486276</v>
      </c>
      <c r="L7" s="20">
        <v>7434513</v>
      </c>
      <c r="M7" s="20"/>
      <c r="N7" s="20">
        <v>14920789</v>
      </c>
      <c r="O7" s="20">
        <v>6623055</v>
      </c>
      <c r="P7" s="20">
        <v>7944241</v>
      </c>
      <c r="Q7" s="20">
        <v>7129026</v>
      </c>
      <c r="R7" s="20">
        <v>21696322</v>
      </c>
      <c r="S7" s="20"/>
      <c r="T7" s="20"/>
      <c r="U7" s="20"/>
      <c r="V7" s="20"/>
      <c r="W7" s="20">
        <v>58166002</v>
      </c>
      <c r="X7" s="20">
        <v>73156331</v>
      </c>
      <c r="Y7" s="20">
        <v>-14990329</v>
      </c>
      <c r="Z7" s="21">
        <v>-20.490815757285585</v>
      </c>
      <c r="AA7" s="22">
        <v>81838214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20965286</v>
      </c>
      <c r="F9" s="20">
        <v>20965286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15723963</v>
      </c>
      <c r="Y9" s="20">
        <v>-15723963</v>
      </c>
      <c r="Z9" s="21">
        <v>-100</v>
      </c>
      <c r="AA9" s="22">
        <v>20965286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</v>
      </c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749997</v>
      </c>
      <c r="Y10" s="20">
        <v>-749997</v>
      </c>
      <c r="Z10" s="21">
        <v>-100</v>
      </c>
      <c r="AA10" s="22">
        <v>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142394825</v>
      </c>
      <c r="F14" s="20">
        <v>149152241</v>
      </c>
      <c r="G14" s="20">
        <v>-11326809</v>
      </c>
      <c r="H14" s="20">
        <v>-2977109</v>
      </c>
      <c r="I14" s="20">
        <v>-5533963</v>
      </c>
      <c r="J14" s="20">
        <v>-19837881</v>
      </c>
      <c r="K14" s="20">
        <v>-4597815</v>
      </c>
      <c r="L14" s="20">
        <v>-6947694</v>
      </c>
      <c r="M14" s="20"/>
      <c r="N14" s="20">
        <v>-11545509</v>
      </c>
      <c r="O14" s="20">
        <v>-6563114</v>
      </c>
      <c r="P14" s="20">
        <v>-6097719</v>
      </c>
      <c r="Q14" s="20">
        <v>-5846160</v>
      </c>
      <c r="R14" s="20">
        <v>-18506993</v>
      </c>
      <c r="S14" s="20"/>
      <c r="T14" s="20"/>
      <c r="U14" s="20"/>
      <c r="V14" s="20"/>
      <c r="W14" s="20">
        <v>-49890383</v>
      </c>
      <c r="X14" s="20">
        <v>109499063</v>
      </c>
      <c r="Y14" s="20">
        <v>-159389446</v>
      </c>
      <c r="Z14" s="21">
        <v>-145.56238348815825</v>
      </c>
      <c r="AA14" s="22">
        <v>149152241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-32500</v>
      </c>
      <c r="F15" s="20">
        <v>-32500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-24372</v>
      </c>
      <c r="Y15" s="20">
        <v>24372</v>
      </c>
      <c r="Z15" s="21">
        <v>-100</v>
      </c>
      <c r="AA15" s="22">
        <v>-32500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279816283</v>
      </c>
      <c r="F17" s="28">
        <f t="shared" si="0"/>
        <v>252923241</v>
      </c>
      <c r="G17" s="28">
        <f t="shared" si="0"/>
        <v>-4233652</v>
      </c>
      <c r="H17" s="28">
        <f t="shared" si="0"/>
        <v>4714175</v>
      </c>
      <c r="I17" s="28">
        <f t="shared" si="0"/>
        <v>1230487</v>
      </c>
      <c r="J17" s="28">
        <f t="shared" si="0"/>
        <v>1711010</v>
      </c>
      <c r="K17" s="28">
        <f t="shared" si="0"/>
        <v>2888461</v>
      </c>
      <c r="L17" s="28">
        <f t="shared" si="0"/>
        <v>486819</v>
      </c>
      <c r="M17" s="28">
        <f t="shared" si="0"/>
        <v>0</v>
      </c>
      <c r="N17" s="28">
        <f t="shared" si="0"/>
        <v>3375280</v>
      </c>
      <c r="O17" s="28">
        <f t="shared" si="0"/>
        <v>59941</v>
      </c>
      <c r="P17" s="28">
        <f t="shared" si="0"/>
        <v>1846522</v>
      </c>
      <c r="Q17" s="28">
        <f t="shared" si="0"/>
        <v>1282866</v>
      </c>
      <c r="R17" s="28">
        <f t="shared" si="0"/>
        <v>3189329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8275619</v>
      </c>
      <c r="X17" s="28">
        <f t="shared" si="0"/>
        <v>199104982</v>
      </c>
      <c r="Y17" s="28">
        <f t="shared" si="0"/>
        <v>-190829363</v>
      </c>
      <c r="Z17" s="29">
        <f>+IF(X17&lt;&gt;0,+(Y17/X17)*100,0)</f>
        <v>-95.843590192032451</v>
      </c>
      <c r="AA17" s="30">
        <f>SUM(AA6:AA16)</f>
        <v>252923241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-2835000</v>
      </c>
      <c r="G26" s="20"/>
      <c r="H26" s="20">
        <v>-966422</v>
      </c>
      <c r="I26" s="20"/>
      <c r="J26" s="20">
        <v>-966422</v>
      </c>
      <c r="K26" s="20"/>
      <c r="L26" s="20"/>
      <c r="M26" s="20"/>
      <c r="N26" s="20"/>
      <c r="O26" s="20">
        <v>-371680</v>
      </c>
      <c r="P26" s="20"/>
      <c r="Q26" s="20"/>
      <c r="R26" s="20">
        <v>-371680</v>
      </c>
      <c r="S26" s="20"/>
      <c r="T26" s="20"/>
      <c r="U26" s="20"/>
      <c r="V26" s="20"/>
      <c r="W26" s="20">
        <v>-1338102</v>
      </c>
      <c r="X26" s="20">
        <v>-1798569</v>
      </c>
      <c r="Y26" s="20">
        <v>460467</v>
      </c>
      <c r="Z26" s="21">
        <v>-25.601853473511444</v>
      </c>
      <c r="AA26" s="22">
        <v>-2835000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-2835000</v>
      </c>
      <c r="G27" s="28">
        <f t="shared" si="1"/>
        <v>0</v>
      </c>
      <c r="H27" s="28">
        <f t="shared" si="1"/>
        <v>-966422</v>
      </c>
      <c r="I27" s="28">
        <f t="shared" si="1"/>
        <v>0</v>
      </c>
      <c r="J27" s="28">
        <f t="shared" si="1"/>
        <v>-966422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-371680</v>
      </c>
      <c r="P27" s="28">
        <f t="shared" si="1"/>
        <v>0</v>
      </c>
      <c r="Q27" s="28">
        <f t="shared" si="1"/>
        <v>0</v>
      </c>
      <c r="R27" s="28">
        <f t="shared" si="1"/>
        <v>-371680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-1338102</v>
      </c>
      <c r="X27" s="28">
        <f t="shared" si="1"/>
        <v>-1798569</v>
      </c>
      <c r="Y27" s="28">
        <f t="shared" si="1"/>
        <v>460467</v>
      </c>
      <c r="Z27" s="29">
        <f>+IF(X27&lt;&gt;0,+(Y27/X27)*100,0)</f>
        <v>-25.601853473511444</v>
      </c>
      <c r="AA27" s="30">
        <f>SUM(AA21:AA26)</f>
        <v>-2835000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278816283</v>
      </c>
      <c r="F38" s="2">
        <f t="shared" si="3"/>
        <v>250088241</v>
      </c>
      <c r="G38" s="2">
        <f t="shared" si="3"/>
        <v>-4233652</v>
      </c>
      <c r="H38" s="2">
        <f t="shared" si="3"/>
        <v>3747753</v>
      </c>
      <c r="I38" s="2">
        <f t="shared" si="3"/>
        <v>1230487</v>
      </c>
      <c r="J38" s="2">
        <f t="shared" si="3"/>
        <v>744588</v>
      </c>
      <c r="K38" s="2">
        <f t="shared" si="3"/>
        <v>2888461</v>
      </c>
      <c r="L38" s="2">
        <f t="shared" si="3"/>
        <v>486819</v>
      </c>
      <c r="M38" s="2">
        <f t="shared" si="3"/>
        <v>0</v>
      </c>
      <c r="N38" s="2">
        <f t="shared" si="3"/>
        <v>3375280</v>
      </c>
      <c r="O38" s="2">
        <f t="shared" si="3"/>
        <v>-311739</v>
      </c>
      <c r="P38" s="2">
        <f t="shared" si="3"/>
        <v>1846522</v>
      </c>
      <c r="Q38" s="2">
        <f t="shared" si="3"/>
        <v>1282866</v>
      </c>
      <c r="R38" s="2">
        <f t="shared" si="3"/>
        <v>2817649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6937517</v>
      </c>
      <c r="X38" s="2">
        <f t="shared" si="3"/>
        <v>197306413</v>
      </c>
      <c r="Y38" s="2">
        <f t="shared" si="3"/>
        <v>-190368896</v>
      </c>
      <c r="Z38" s="34">
        <f>+IF(X38&lt;&gt;0,+(Y38/X38)*100,0)</f>
        <v>-96.483886714822603</v>
      </c>
      <c r="AA38" s="35">
        <f>+AA17+AA27+AA36</f>
        <v>250088241</v>
      </c>
    </row>
    <row r="39" spans="1:27" x14ac:dyDescent="0.25">
      <c r="A39" s="23" t="s">
        <v>60</v>
      </c>
      <c r="B39" s="17"/>
      <c r="C39" s="32"/>
      <c r="D39" s="32"/>
      <c r="E39" s="33">
        <v>28476764</v>
      </c>
      <c r="F39" s="2">
        <v>15523000</v>
      </c>
      <c r="G39" s="2">
        <v>20071894</v>
      </c>
      <c r="H39" s="2">
        <f>+G40+H60</f>
        <v>15838242</v>
      </c>
      <c r="I39" s="2">
        <f>+H40+I60</f>
        <v>19585995</v>
      </c>
      <c r="J39" s="2">
        <f>+G39</f>
        <v>20071894</v>
      </c>
      <c r="K39" s="2">
        <f>+I40+K60</f>
        <v>20816482</v>
      </c>
      <c r="L39" s="2">
        <f>+K40+L60</f>
        <v>23704943</v>
      </c>
      <c r="M39" s="2">
        <f>+L40+M60</f>
        <v>24191762</v>
      </c>
      <c r="N39" s="2">
        <f>+K39</f>
        <v>20816482</v>
      </c>
      <c r="O39" s="2">
        <f>+M40+O60</f>
        <v>24191762</v>
      </c>
      <c r="P39" s="2">
        <f>+O40+P60</f>
        <v>23880023</v>
      </c>
      <c r="Q39" s="2">
        <f>+P40+Q60</f>
        <v>25726545</v>
      </c>
      <c r="R39" s="2">
        <f>+O39</f>
        <v>24191762</v>
      </c>
      <c r="S39" s="2">
        <f>+Q40+S60</f>
        <v>27009411</v>
      </c>
      <c r="T39" s="2">
        <f>+S40+T60</f>
        <v>27009411</v>
      </c>
      <c r="U39" s="2">
        <f>+T40+U60</f>
        <v>27009411</v>
      </c>
      <c r="V39" s="2">
        <f>+S39</f>
        <v>27009411</v>
      </c>
      <c r="W39" s="2">
        <f>+G39</f>
        <v>20071894</v>
      </c>
      <c r="X39" s="2">
        <v>15523000</v>
      </c>
      <c r="Y39" s="2">
        <f>+W39-X39</f>
        <v>4548894</v>
      </c>
      <c r="Z39" s="34">
        <f>+IF(X39&lt;&gt;0,+(Y39/X39)*100,0)</f>
        <v>29.304219545191007</v>
      </c>
      <c r="AA39" s="35">
        <v>15523000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307293047</v>
      </c>
      <c r="F40" s="45">
        <f t="shared" si="4"/>
        <v>265611241</v>
      </c>
      <c r="G40" s="45">
        <f t="shared" si="4"/>
        <v>15838242</v>
      </c>
      <c r="H40" s="45">
        <f t="shared" si="4"/>
        <v>19585995</v>
      </c>
      <c r="I40" s="45">
        <f t="shared" si="4"/>
        <v>20816482</v>
      </c>
      <c r="J40" s="45">
        <f>+I40</f>
        <v>20816482</v>
      </c>
      <c r="K40" s="45">
        <f t="shared" si="4"/>
        <v>23704943</v>
      </c>
      <c r="L40" s="45">
        <f t="shared" si="4"/>
        <v>24191762</v>
      </c>
      <c r="M40" s="45">
        <f t="shared" si="4"/>
        <v>24191762</v>
      </c>
      <c r="N40" s="45">
        <f>+M40</f>
        <v>24191762</v>
      </c>
      <c r="O40" s="45">
        <f t="shared" si="4"/>
        <v>23880023</v>
      </c>
      <c r="P40" s="45">
        <f t="shared" si="4"/>
        <v>25726545</v>
      </c>
      <c r="Q40" s="45">
        <f t="shared" si="4"/>
        <v>27009411</v>
      </c>
      <c r="R40" s="45">
        <f>+Q40</f>
        <v>27009411</v>
      </c>
      <c r="S40" s="45">
        <f t="shared" si="4"/>
        <v>27009411</v>
      </c>
      <c r="T40" s="45">
        <f t="shared" si="4"/>
        <v>27009411</v>
      </c>
      <c r="U40" s="45">
        <f t="shared" si="4"/>
        <v>27009411</v>
      </c>
      <c r="V40" s="45">
        <f>+U40</f>
        <v>27009411</v>
      </c>
      <c r="W40" s="45">
        <f>+V40</f>
        <v>27009411</v>
      </c>
      <c r="X40" s="45">
        <f t="shared" si="4"/>
        <v>212829413</v>
      </c>
      <c r="Y40" s="45">
        <f t="shared" si="4"/>
        <v>-185820002</v>
      </c>
      <c r="Z40" s="46">
        <f>+IF(X40&lt;&gt;0,+(Y40/X40)*100,0)</f>
        <v>-87.309361699926313</v>
      </c>
      <c r="AA40" s="47">
        <f t="shared" si="4"/>
        <v>265611241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20071894</v>
      </c>
      <c r="J60">
        <v>20071894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70775286</v>
      </c>
      <c r="D7" s="18"/>
      <c r="E7" s="19">
        <v>148779828</v>
      </c>
      <c r="F7" s="20">
        <v>148779828</v>
      </c>
      <c r="G7" s="20">
        <v>5895355</v>
      </c>
      <c r="H7" s="20">
        <v>6834708</v>
      </c>
      <c r="I7" s="20">
        <v>5615799</v>
      </c>
      <c r="J7" s="20">
        <v>18345862</v>
      </c>
      <c r="K7" s="20">
        <v>6536946</v>
      </c>
      <c r="L7" s="20">
        <v>6173277</v>
      </c>
      <c r="M7" s="20">
        <v>5819137</v>
      </c>
      <c r="N7" s="20">
        <v>18529360</v>
      </c>
      <c r="O7" s="20">
        <v>6890249</v>
      </c>
      <c r="P7" s="20">
        <v>6129814</v>
      </c>
      <c r="Q7" s="20">
        <v>6142280</v>
      </c>
      <c r="R7" s="20">
        <v>19162343</v>
      </c>
      <c r="S7" s="20"/>
      <c r="T7" s="20"/>
      <c r="U7" s="20"/>
      <c r="V7" s="20"/>
      <c r="W7" s="20">
        <v>56037565</v>
      </c>
      <c r="X7" s="20">
        <v>111584871</v>
      </c>
      <c r="Y7" s="20">
        <v>-55547306</v>
      </c>
      <c r="Z7" s="21">
        <v>-49.780320129598934</v>
      </c>
      <c r="AA7" s="22">
        <v>148779828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38193909</v>
      </c>
      <c r="D9" s="18"/>
      <c r="E9" s="19">
        <v>44540649</v>
      </c>
      <c r="F9" s="20">
        <v>44540649</v>
      </c>
      <c r="G9" s="20">
        <v>18259376</v>
      </c>
      <c r="H9" s="20"/>
      <c r="I9" s="20"/>
      <c r="J9" s="20">
        <v>18259376</v>
      </c>
      <c r="K9" s="20"/>
      <c r="L9" s="20"/>
      <c r="M9" s="20">
        <v>14819721</v>
      </c>
      <c r="N9" s="20">
        <v>14819721</v>
      </c>
      <c r="O9" s="20"/>
      <c r="P9" s="20"/>
      <c r="Q9" s="20">
        <v>11114825</v>
      </c>
      <c r="R9" s="20">
        <v>11114825</v>
      </c>
      <c r="S9" s="20"/>
      <c r="T9" s="20"/>
      <c r="U9" s="20"/>
      <c r="V9" s="20"/>
      <c r="W9" s="20">
        <v>44193922</v>
      </c>
      <c r="X9" s="20">
        <v>33836967</v>
      </c>
      <c r="Y9" s="20">
        <v>10356955</v>
      </c>
      <c r="Z9" s="21">
        <v>30.608402342916847</v>
      </c>
      <c r="AA9" s="22">
        <v>44540649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1625001</v>
      </c>
      <c r="Y10" s="20">
        <v>-1625001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-39487963</v>
      </c>
      <c r="D14" s="18"/>
      <c r="E14" s="19">
        <v>-108102468</v>
      </c>
      <c r="F14" s="20">
        <v>-108102468</v>
      </c>
      <c r="G14" s="20">
        <v>-3213488</v>
      </c>
      <c r="H14" s="20">
        <v>-5140952</v>
      </c>
      <c r="I14" s="20">
        <v>-5551199</v>
      </c>
      <c r="J14" s="20">
        <v>-13905639</v>
      </c>
      <c r="K14" s="20">
        <v>-4993328</v>
      </c>
      <c r="L14" s="20">
        <v>-7017105</v>
      </c>
      <c r="M14" s="20">
        <v>-6111259</v>
      </c>
      <c r="N14" s="20">
        <v>-18121692</v>
      </c>
      <c r="O14" s="20">
        <v>-6251791</v>
      </c>
      <c r="P14" s="20">
        <v>-5950801</v>
      </c>
      <c r="Q14" s="20">
        <v>-6498980</v>
      </c>
      <c r="R14" s="20">
        <v>-18701572</v>
      </c>
      <c r="S14" s="20"/>
      <c r="T14" s="20"/>
      <c r="U14" s="20"/>
      <c r="V14" s="20"/>
      <c r="W14" s="20">
        <v>-50728903</v>
      </c>
      <c r="X14" s="20">
        <v>-81076851</v>
      </c>
      <c r="Y14" s="20">
        <v>30347948</v>
      </c>
      <c r="Z14" s="21">
        <v>-37.431088683994403</v>
      </c>
      <c r="AA14" s="22">
        <v>-108102468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-221196</v>
      </c>
      <c r="F15" s="20">
        <v>-221196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-110598</v>
      </c>
      <c r="Y15" s="20">
        <v>110598</v>
      </c>
      <c r="Z15" s="21">
        <v>-100</v>
      </c>
      <c r="AA15" s="22">
        <v>-221196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69481232</v>
      </c>
      <c r="D17" s="26">
        <f>SUM(D6:D16)</f>
        <v>0</v>
      </c>
      <c r="E17" s="27">
        <f t="shared" si="0"/>
        <v>84996813</v>
      </c>
      <c r="F17" s="28">
        <f t="shared" si="0"/>
        <v>84996813</v>
      </c>
      <c r="G17" s="28">
        <f t="shared" si="0"/>
        <v>20941243</v>
      </c>
      <c r="H17" s="28">
        <f t="shared" si="0"/>
        <v>1693756</v>
      </c>
      <c r="I17" s="28">
        <f t="shared" si="0"/>
        <v>64600</v>
      </c>
      <c r="J17" s="28">
        <f t="shared" si="0"/>
        <v>22699599</v>
      </c>
      <c r="K17" s="28">
        <f t="shared" si="0"/>
        <v>1543618</v>
      </c>
      <c r="L17" s="28">
        <f t="shared" si="0"/>
        <v>-843828</v>
      </c>
      <c r="M17" s="28">
        <f t="shared" si="0"/>
        <v>14527599</v>
      </c>
      <c r="N17" s="28">
        <f t="shared" si="0"/>
        <v>15227389</v>
      </c>
      <c r="O17" s="28">
        <f t="shared" si="0"/>
        <v>638458</v>
      </c>
      <c r="P17" s="28">
        <f t="shared" si="0"/>
        <v>179013</v>
      </c>
      <c r="Q17" s="28">
        <f t="shared" si="0"/>
        <v>10758125</v>
      </c>
      <c r="R17" s="28">
        <f t="shared" si="0"/>
        <v>11575596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49502584</v>
      </c>
      <c r="X17" s="28">
        <f t="shared" si="0"/>
        <v>65859390</v>
      </c>
      <c r="Y17" s="28">
        <f t="shared" si="0"/>
        <v>-16356806</v>
      </c>
      <c r="Z17" s="29">
        <f>+IF(X17&lt;&gt;0,+(Y17/X17)*100,0)</f>
        <v>-24.835951259190221</v>
      </c>
      <c r="AA17" s="30">
        <f>SUM(AA6:AA16)</f>
        <v>84996813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-12957584</v>
      </c>
      <c r="D26" s="18"/>
      <c r="E26" s="19"/>
      <c r="F26" s="20"/>
      <c r="G26" s="20">
        <v>-2136972</v>
      </c>
      <c r="H26" s="20"/>
      <c r="I26" s="20">
        <v>-407621</v>
      </c>
      <c r="J26" s="20">
        <v>-2544593</v>
      </c>
      <c r="K26" s="20">
        <v>-178250</v>
      </c>
      <c r="L26" s="20">
        <v>-320850</v>
      </c>
      <c r="M26" s="20"/>
      <c r="N26" s="20">
        <v>-499100</v>
      </c>
      <c r="O26" s="20"/>
      <c r="P26" s="20"/>
      <c r="Q26" s="20"/>
      <c r="R26" s="20"/>
      <c r="S26" s="20"/>
      <c r="T26" s="20"/>
      <c r="U26" s="20"/>
      <c r="V26" s="20"/>
      <c r="W26" s="20">
        <v>-3043693</v>
      </c>
      <c r="X26" s="20"/>
      <c r="Y26" s="20">
        <v>-3043693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-12957584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-2136972</v>
      </c>
      <c r="H27" s="28">
        <f t="shared" si="1"/>
        <v>0</v>
      </c>
      <c r="I27" s="28">
        <f t="shared" si="1"/>
        <v>-407621</v>
      </c>
      <c r="J27" s="28">
        <f t="shared" si="1"/>
        <v>-2544593</v>
      </c>
      <c r="K27" s="28">
        <f t="shared" si="1"/>
        <v>-178250</v>
      </c>
      <c r="L27" s="28">
        <f t="shared" si="1"/>
        <v>-320850</v>
      </c>
      <c r="M27" s="28">
        <f t="shared" si="1"/>
        <v>0</v>
      </c>
      <c r="N27" s="28">
        <f t="shared" si="1"/>
        <v>-499100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-3043693</v>
      </c>
      <c r="X27" s="28">
        <f t="shared" si="1"/>
        <v>0</v>
      </c>
      <c r="Y27" s="28">
        <f t="shared" si="1"/>
        <v>-3043693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56523648</v>
      </c>
      <c r="D38" s="32">
        <f>+D17+D27+D36</f>
        <v>0</v>
      </c>
      <c r="E38" s="33">
        <f t="shared" si="3"/>
        <v>84996813</v>
      </c>
      <c r="F38" s="2">
        <f t="shared" si="3"/>
        <v>84996813</v>
      </c>
      <c r="G38" s="2">
        <f t="shared" si="3"/>
        <v>18804271</v>
      </c>
      <c r="H38" s="2">
        <f t="shared" si="3"/>
        <v>1693756</v>
      </c>
      <c r="I38" s="2">
        <f t="shared" si="3"/>
        <v>-343021</v>
      </c>
      <c r="J38" s="2">
        <f t="shared" si="3"/>
        <v>20155006</v>
      </c>
      <c r="K38" s="2">
        <f t="shared" si="3"/>
        <v>1365368</v>
      </c>
      <c r="L38" s="2">
        <f t="shared" si="3"/>
        <v>-1164678</v>
      </c>
      <c r="M38" s="2">
        <f t="shared" si="3"/>
        <v>14527599</v>
      </c>
      <c r="N38" s="2">
        <f t="shared" si="3"/>
        <v>14728289</v>
      </c>
      <c r="O38" s="2">
        <f t="shared" si="3"/>
        <v>638458</v>
      </c>
      <c r="P38" s="2">
        <f t="shared" si="3"/>
        <v>179013</v>
      </c>
      <c r="Q38" s="2">
        <f t="shared" si="3"/>
        <v>10758125</v>
      </c>
      <c r="R38" s="2">
        <f t="shared" si="3"/>
        <v>11575596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46458891</v>
      </c>
      <c r="X38" s="2">
        <f t="shared" si="3"/>
        <v>65859390</v>
      </c>
      <c r="Y38" s="2">
        <f t="shared" si="3"/>
        <v>-19400499</v>
      </c>
      <c r="Z38" s="34">
        <f>+IF(X38&lt;&gt;0,+(Y38/X38)*100,0)</f>
        <v>-29.457453219654784</v>
      </c>
      <c r="AA38" s="35">
        <f>+AA17+AA27+AA36</f>
        <v>84996813</v>
      </c>
    </row>
    <row r="39" spans="1:27" x14ac:dyDescent="0.25">
      <c r="A39" s="23" t="s">
        <v>60</v>
      </c>
      <c r="B39" s="17"/>
      <c r="C39" s="32">
        <v>229735232</v>
      </c>
      <c r="D39" s="32"/>
      <c r="E39" s="33">
        <v>44060345</v>
      </c>
      <c r="F39" s="2">
        <v>44060345</v>
      </c>
      <c r="G39" s="2">
        <v>287611249</v>
      </c>
      <c r="H39" s="2">
        <f>+G40+H60</f>
        <v>306415520</v>
      </c>
      <c r="I39" s="2">
        <f>+H40+I60</f>
        <v>308109276</v>
      </c>
      <c r="J39" s="2">
        <f>+G39</f>
        <v>287611249</v>
      </c>
      <c r="K39" s="2">
        <f>+I40+K60</f>
        <v>307766255</v>
      </c>
      <c r="L39" s="2">
        <f>+K40+L60</f>
        <v>309131623</v>
      </c>
      <c r="M39" s="2">
        <f>+L40+M60</f>
        <v>307966945</v>
      </c>
      <c r="N39" s="2">
        <f>+K39</f>
        <v>307766255</v>
      </c>
      <c r="O39" s="2">
        <f>+M40+O60</f>
        <v>322494544</v>
      </c>
      <c r="P39" s="2">
        <f>+O40+P60</f>
        <v>323133002</v>
      </c>
      <c r="Q39" s="2">
        <f>+P40+Q60</f>
        <v>323312015</v>
      </c>
      <c r="R39" s="2">
        <f>+O39</f>
        <v>322494544</v>
      </c>
      <c r="S39" s="2">
        <f>+Q40+S60</f>
        <v>334070140</v>
      </c>
      <c r="T39" s="2">
        <f>+S40+T60</f>
        <v>334070140</v>
      </c>
      <c r="U39" s="2">
        <f>+T40+U60</f>
        <v>334070140</v>
      </c>
      <c r="V39" s="2">
        <f>+S39</f>
        <v>334070140</v>
      </c>
      <c r="W39" s="2">
        <f>+G39</f>
        <v>287611249</v>
      </c>
      <c r="X39" s="2">
        <v>44060345</v>
      </c>
      <c r="Y39" s="2">
        <f>+W39-X39</f>
        <v>243550904</v>
      </c>
      <c r="Z39" s="34">
        <f>+IF(X39&lt;&gt;0,+(Y39/X39)*100,0)</f>
        <v>552.76667488645398</v>
      </c>
      <c r="AA39" s="35">
        <v>44060345</v>
      </c>
    </row>
    <row r="40" spans="1:27" x14ac:dyDescent="0.25">
      <c r="A40" s="41" t="s">
        <v>62</v>
      </c>
      <c r="B40" s="42" t="s">
        <v>61</v>
      </c>
      <c r="C40" s="43">
        <f>+C38+C39</f>
        <v>286258880</v>
      </c>
      <c r="D40" s="43">
        <f t="shared" ref="D40:AA40" si="4">+D38+D39</f>
        <v>0</v>
      </c>
      <c r="E40" s="44">
        <f t="shared" si="4"/>
        <v>129057158</v>
      </c>
      <c r="F40" s="45">
        <f t="shared" si="4"/>
        <v>129057158</v>
      </c>
      <c r="G40" s="45">
        <f t="shared" si="4"/>
        <v>306415520</v>
      </c>
      <c r="H40" s="45">
        <f t="shared" si="4"/>
        <v>308109276</v>
      </c>
      <c r="I40" s="45">
        <f t="shared" si="4"/>
        <v>307766255</v>
      </c>
      <c r="J40" s="45">
        <f>+I40</f>
        <v>307766255</v>
      </c>
      <c r="K40" s="45">
        <f t="shared" si="4"/>
        <v>309131623</v>
      </c>
      <c r="L40" s="45">
        <f t="shared" si="4"/>
        <v>307966945</v>
      </c>
      <c r="M40" s="45">
        <f t="shared" si="4"/>
        <v>322494544</v>
      </c>
      <c r="N40" s="45">
        <f>+M40</f>
        <v>322494544</v>
      </c>
      <c r="O40" s="45">
        <f t="shared" si="4"/>
        <v>323133002</v>
      </c>
      <c r="P40" s="45">
        <f t="shared" si="4"/>
        <v>323312015</v>
      </c>
      <c r="Q40" s="45">
        <f t="shared" si="4"/>
        <v>334070140</v>
      </c>
      <c r="R40" s="45">
        <f>+Q40</f>
        <v>334070140</v>
      </c>
      <c r="S40" s="45">
        <f t="shared" si="4"/>
        <v>334070140</v>
      </c>
      <c r="T40" s="45">
        <f t="shared" si="4"/>
        <v>334070140</v>
      </c>
      <c r="U40" s="45">
        <f t="shared" si="4"/>
        <v>334070140</v>
      </c>
      <c r="V40" s="45">
        <f>+U40</f>
        <v>334070140</v>
      </c>
      <c r="W40" s="45">
        <f>+V40</f>
        <v>334070140</v>
      </c>
      <c r="X40" s="45">
        <f t="shared" si="4"/>
        <v>109919735</v>
      </c>
      <c r="Y40" s="45">
        <f t="shared" si="4"/>
        <v>224150405</v>
      </c>
      <c r="Z40" s="46">
        <f>+IF(X40&lt;&gt;0,+(Y40/X40)*100,0)</f>
        <v>203.92189355259998</v>
      </c>
      <c r="AA40" s="47">
        <f t="shared" si="4"/>
        <v>129057158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287611249</v>
      </c>
      <c r="J60">
        <v>287611249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7132176</v>
      </c>
      <c r="D7" s="18"/>
      <c r="E7" s="19">
        <v>11067440</v>
      </c>
      <c r="F7" s="20">
        <v>6525664</v>
      </c>
      <c r="G7" s="20">
        <v>658507</v>
      </c>
      <c r="H7" s="20">
        <v>511455</v>
      </c>
      <c r="I7" s="20">
        <v>448526</v>
      </c>
      <c r="J7" s="20">
        <v>1618488</v>
      </c>
      <c r="K7" s="20">
        <v>499132</v>
      </c>
      <c r="L7" s="20">
        <v>458960</v>
      </c>
      <c r="M7" s="20">
        <v>375339</v>
      </c>
      <c r="N7" s="20">
        <v>1333431</v>
      </c>
      <c r="O7" s="20">
        <v>456596</v>
      </c>
      <c r="P7" s="20">
        <v>696140</v>
      </c>
      <c r="Q7" s="20">
        <v>704598</v>
      </c>
      <c r="R7" s="20">
        <v>1857334</v>
      </c>
      <c r="S7" s="20"/>
      <c r="T7" s="20"/>
      <c r="U7" s="20"/>
      <c r="V7" s="20"/>
      <c r="W7" s="20">
        <v>4809253</v>
      </c>
      <c r="X7" s="20">
        <v>6483873</v>
      </c>
      <c r="Y7" s="20">
        <v>-1674620</v>
      </c>
      <c r="Z7" s="21">
        <v>-25.827464541640467</v>
      </c>
      <c r="AA7" s="22">
        <v>6525664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-2655705</v>
      </c>
      <c r="D14" s="18"/>
      <c r="E14" s="19">
        <v>-9695812</v>
      </c>
      <c r="F14" s="20">
        <v>-11237189</v>
      </c>
      <c r="G14" s="20">
        <v>-254183</v>
      </c>
      <c r="H14" s="20">
        <v>-207787</v>
      </c>
      <c r="I14" s="20">
        <v>-85845</v>
      </c>
      <c r="J14" s="20">
        <v>-547815</v>
      </c>
      <c r="K14" s="20">
        <v>-234288</v>
      </c>
      <c r="L14" s="20">
        <v>-27762</v>
      </c>
      <c r="M14" s="20">
        <v>-168549</v>
      </c>
      <c r="N14" s="20">
        <v>-430599</v>
      </c>
      <c r="O14" s="20">
        <v>-111326</v>
      </c>
      <c r="P14" s="20">
        <v>-40468</v>
      </c>
      <c r="Q14" s="20">
        <v>-131314</v>
      </c>
      <c r="R14" s="20">
        <v>-283108</v>
      </c>
      <c r="S14" s="20"/>
      <c r="T14" s="20"/>
      <c r="U14" s="20"/>
      <c r="V14" s="20"/>
      <c r="W14" s="20">
        <v>-1261522</v>
      </c>
      <c r="X14" s="20">
        <v>-7888408</v>
      </c>
      <c r="Y14" s="20">
        <v>6626886</v>
      </c>
      <c r="Z14" s="21">
        <v>-84.007901214034561</v>
      </c>
      <c r="AA14" s="22">
        <v>-11237189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4476471</v>
      </c>
      <c r="D17" s="26">
        <f>SUM(D6:D16)</f>
        <v>0</v>
      </c>
      <c r="E17" s="27">
        <f t="shared" si="0"/>
        <v>1371628</v>
      </c>
      <c r="F17" s="28">
        <f t="shared" si="0"/>
        <v>-4711525</v>
      </c>
      <c r="G17" s="28">
        <f t="shared" si="0"/>
        <v>404324</v>
      </c>
      <c r="H17" s="28">
        <f t="shared" si="0"/>
        <v>303668</v>
      </c>
      <c r="I17" s="28">
        <f t="shared" si="0"/>
        <v>362681</v>
      </c>
      <c r="J17" s="28">
        <f t="shared" si="0"/>
        <v>1070673</v>
      </c>
      <c r="K17" s="28">
        <f t="shared" si="0"/>
        <v>264844</v>
      </c>
      <c r="L17" s="28">
        <f t="shared" si="0"/>
        <v>431198</v>
      </c>
      <c r="M17" s="28">
        <f t="shared" si="0"/>
        <v>206790</v>
      </c>
      <c r="N17" s="28">
        <f t="shared" si="0"/>
        <v>902832</v>
      </c>
      <c r="O17" s="28">
        <f t="shared" si="0"/>
        <v>345270</v>
      </c>
      <c r="P17" s="28">
        <f t="shared" si="0"/>
        <v>655672</v>
      </c>
      <c r="Q17" s="28">
        <f t="shared" si="0"/>
        <v>573284</v>
      </c>
      <c r="R17" s="28">
        <f t="shared" si="0"/>
        <v>1574226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3547731</v>
      </c>
      <c r="X17" s="28">
        <f t="shared" si="0"/>
        <v>-1404535</v>
      </c>
      <c r="Y17" s="28">
        <f t="shared" si="0"/>
        <v>4952266</v>
      </c>
      <c r="Z17" s="29">
        <f>+IF(X17&lt;&gt;0,+(Y17/X17)*100,0)</f>
        <v>-352.59114226416568</v>
      </c>
      <c r="AA17" s="30">
        <f>SUM(AA6:AA16)</f>
        <v>-4711525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4476471</v>
      </c>
      <c r="D38" s="32">
        <f>+D17+D27+D36</f>
        <v>0</v>
      </c>
      <c r="E38" s="33">
        <f t="shared" si="3"/>
        <v>1371628</v>
      </c>
      <c r="F38" s="2">
        <f t="shared" si="3"/>
        <v>-4711525</v>
      </c>
      <c r="G38" s="2">
        <f t="shared" si="3"/>
        <v>404324</v>
      </c>
      <c r="H38" s="2">
        <f t="shared" si="3"/>
        <v>303668</v>
      </c>
      <c r="I38" s="2">
        <f t="shared" si="3"/>
        <v>362681</v>
      </c>
      <c r="J38" s="2">
        <f t="shared" si="3"/>
        <v>1070673</v>
      </c>
      <c r="K38" s="2">
        <f t="shared" si="3"/>
        <v>264844</v>
      </c>
      <c r="L38" s="2">
        <f t="shared" si="3"/>
        <v>431198</v>
      </c>
      <c r="M38" s="2">
        <f t="shared" si="3"/>
        <v>206790</v>
      </c>
      <c r="N38" s="2">
        <f t="shared" si="3"/>
        <v>902832</v>
      </c>
      <c r="O38" s="2">
        <f t="shared" si="3"/>
        <v>345270</v>
      </c>
      <c r="P38" s="2">
        <f t="shared" si="3"/>
        <v>655672</v>
      </c>
      <c r="Q38" s="2">
        <f t="shared" si="3"/>
        <v>573284</v>
      </c>
      <c r="R38" s="2">
        <f t="shared" si="3"/>
        <v>1574226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3547731</v>
      </c>
      <c r="X38" s="2">
        <f t="shared" si="3"/>
        <v>-1404535</v>
      </c>
      <c r="Y38" s="2">
        <f t="shared" si="3"/>
        <v>4952266</v>
      </c>
      <c r="Z38" s="34">
        <f>+IF(X38&lt;&gt;0,+(Y38/X38)*100,0)</f>
        <v>-352.59114226416568</v>
      </c>
      <c r="AA38" s="35">
        <f>+AA17+AA27+AA36</f>
        <v>-4711525</v>
      </c>
    </row>
    <row r="39" spans="1:27" x14ac:dyDescent="0.25">
      <c r="A39" s="23" t="s">
        <v>60</v>
      </c>
      <c r="B39" s="17"/>
      <c r="C39" s="32">
        <v>-24377874</v>
      </c>
      <c r="D39" s="32"/>
      <c r="E39" s="33">
        <v>-22527015</v>
      </c>
      <c r="F39" s="2">
        <v>-24030892</v>
      </c>
      <c r="G39" s="2">
        <v>-24030892</v>
      </c>
      <c r="H39" s="2">
        <f>+G40+H60</f>
        <v>-23626568</v>
      </c>
      <c r="I39" s="2">
        <f>+H40+I60</f>
        <v>-23322900</v>
      </c>
      <c r="J39" s="2">
        <f>+G39</f>
        <v>-24030892</v>
      </c>
      <c r="K39" s="2">
        <f>+I40+K60</f>
        <v>-22960219</v>
      </c>
      <c r="L39" s="2">
        <f>+K40+L60</f>
        <v>-22695375</v>
      </c>
      <c r="M39" s="2">
        <f>+L40+M60</f>
        <v>-22264177</v>
      </c>
      <c r="N39" s="2">
        <f>+K39</f>
        <v>-22960219</v>
      </c>
      <c r="O39" s="2">
        <f>+M40+O60</f>
        <v>-22057387</v>
      </c>
      <c r="P39" s="2">
        <f>+O40+P60</f>
        <v>-21712117</v>
      </c>
      <c r="Q39" s="2">
        <f>+P40+Q60</f>
        <v>-21056445</v>
      </c>
      <c r="R39" s="2">
        <f>+O39</f>
        <v>-22057387</v>
      </c>
      <c r="S39" s="2">
        <f>+Q40+S60</f>
        <v>-20483161</v>
      </c>
      <c r="T39" s="2">
        <f>+S40+T60</f>
        <v>-20483161</v>
      </c>
      <c r="U39" s="2">
        <f>+T40+U60</f>
        <v>-20483161</v>
      </c>
      <c r="V39" s="2">
        <f>+S39</f>
        <v>-20483161</v>
      </c>
      <c r="W39" s="2">
        <f>+G39</f>
        <v>-24030892</v>
      </c>
      <c r="X39" s="2">
        <v>-24030892</v>
      </c>
      <c r="Y39" s="2">
        <f>+W39-X39</f>
        <v>0</v>
      </c>
      <c r="Z39" s="34">
        <f>+IF(X39&lt;&gt;0,+(Y39/X39)*100,0)</f>
        <v>0</v>
      </c>
      <c r="AA39" s="35">
        <v>-24030892</v>
      </c>
    </row>
    <row r="40" spans="1:27" x14ac:dyDescent="0.25">
      <c r="A40" s="41" t="s">
        <v>62</v>
      </c>
      <c r="B40" s="42" t="s">
        <v>61</v>
      </c>
      <c r="C40" s="43">
        <f>+C38+C39</f>
        <v>-19901403</v>
      </c>
      <c r="D40" s="43">
        <f t="shared" ref="D40:AA40" si="4">+D38+D39</f>
        <v>0</v>
      </c>
      <c r="E40" s="44">
        <f t="shared" si="4"/>
        <v>-21155387</v>
      </c>
      <c r="F40" s="45">
        <f t="shared" si="4"/>
        <v>-28742417</v>
      </c>
      <c r="G40" s="45">
        <f t="shared" si="4"/>
        <v>-23626568</v>
      </c>
      <c r="H40" s="45">
        <f t="shared" si="4"/>
        <v>-23322900</v>
      </c>
      <c r="I40" s="45">
        <f t="shared" si="4"/>
        <v>-22960219</v>
      </c>
      <c r="J40" s="45">
        <f>+I40</f>
        <v>-22960219</v>
      </c>
      <c r="K40" s="45">
        <f t="shared" si="4"/>
        <v>-22695375</v>
      </c>
      <c r="L40" s="45">
        <f t="shared" si="4"/>
        <v>-22264177</v>
      </c>
      <c r="M40" s="45">
        <f t="shared" si="4"/>
        <v>-22057387</v>
      </c>
      <c r="N40" s="45">
        <f>+M40</f>
        <v>-22057387</v>
      </c>
      <c r="O40" s="45">
        <f t="shared" si="4"/>
        <v>-21712117</v>
      </c>
      <c r="P40" s="45">
        <f t="shared" si="4"/>
        <v>-21056445</v>
      </c>
      <c r="Q40" s="45">
        <f t="shared" si="4"/>
        <v>-20483161</v>
      </c>
      <c r="R40" s="45">
        <f>+Q40</f>
        <v>-20483161</v>
      </c>
      <c r="S40" s="45">
        <f t="shared" si="4"/>
        <v>-20483161</v>
      </c>
      <c r="T40" s="45">
        <f t="shared" si="4"/>
        <v>-20483161</v>
      </c>
      <c r="U40" s="45">
        <f t="shared" si="4"/>
        <v>-20483161</v>
      </c>
      <c r="V40" s="45">
        <f>+U40</f>
        <v>-20483161</v>
      </c>
      <c r="W40" s="45">
        <f>+V40</f>
        <v>-20483161</v>
      </c>
      <c r="X40" s="45">
        <f t="shared" si="4"/>
        <v>-25435427</v>
      </c>
      <c r="Y40" s="45">
        <f t="shared" si="4"/>
        <v>4952266</v>
      </c>
      <c r="Z40" s="46">
        <f>+IF(X40&lt;&gt;0,+(Y40/X40)*100,0)</f>
        <v>-19.469954249244566</v>
      </c>
      <c r="AA40" s="47">
        <f t="shared" si="4"/>
        <v>-28742417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-24030892</v>
      </c>
      <c r="J60">
        <v>-24030892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1325162</v>
      </c>
      <c r="D7" s="18"/>
      <c r="E7" s="19">
        <v>10992967</v>
      </c>
      <c r="F7" s="20">
        <v>986554</v>
      </c>
      <c r="G7" s="20">
        <v>154059</v>
      </c>
      <c r="H7" s="20">
        <v>91920</v>
      </c>
      <c r="I7" s="20">
        <v>70514</v>
      </c>
      <c r="J7" s="20">
        <v>316493</v>
      </c>
      <c r="K7" s="20">
        <v>155177</v>
      </c>
      <c r="L7" s="20">
        <v>90105</v>
      </c>
      <c r="M7" s="20">
        <v>86307</v>
      </c>
      <c r="N7" s="20">
        <v>331589</v>
      </c>
      <c r="O7" s="20">
        <v>75510</v>
      </c>
      <c r="P7" s="20">
        <v>102986</v>
      </c>
      <c r="Q7" s="20">
        <v>74353</v>
      </c>
      <c r="R7" s="20">
        <v>252849</v>
      </c>
      <c r="S7" s="20"/>
      <c r="T7" s="20"/>
      <c r="U7" s="20"/>
      <c r="V7" s="20"/>
      <c r="W7" s="20">
        <v>900931</v>
      </c>
      <c r="X7" s="20">
        <v>4242163</v>
      </c>
      <c r="Y7" s="20">
        <v>-3341232</v>
      </c>
      <c r="Z7" s="21">
        <v>-78.762461508433319</v>
      </c>
      <c r="AA7" s="22">
        <v>986554</v>
      </c>
    </row>
    <row r="8" spans="1:27" x14ac:dyDescent="0.25">
      <c r="A8" s="23" t="s">
        <v>36</v>
      </c>
      <c r="B8" s="17" t="s">
        <v>32</v>
      </c>
      <c r="C8" s="18">
        <v>-2465816</v>
      </c>
      <c r="D8" s="18"/>
      <c r="E8" s="19">
        <v>32975</v>
      </c>
      <c r="F8" s="20">
        <v>32975</v>
      </c>
      <c r="G8" s="20">
        <v>3806</v>
      </c>
      <c r="H8" s="20">
        <v>1691</v>
      </c>
      <c r="I8" s="20">
        <v>2537</v>
      </c>
      <c r="J8" s="20">
        <v>8034</v>
      </c>
      <c r="K8" s="20">
        <v>3806</v>
      </c>
      <c r="L8" s="20">
        <v>3383</v>
      </c>
      <c r="M8" s="20">
        <v>1691</v>
      </c>
      <c r="N8" s="20">
        <v>8880</v>
      </c>
      <c r="O8" s="20">
        <v>5074</v>
      </c>
      <c r="P8" s="20">
        <v>2960</v>
      </c>
      <c r="Q8" s="20">
        <v>2537</v>
      </c>
      <c r="R8" s="20">
        <v>10571</v>
      </c>
      <c r="S8" s="20"/>
      <c r="T8" s="20"/>
      <c r="U8" s="20"/>
      <c r="V8" s="20"/>
      <c r="W8" s="20">
        <v>27485</v>
      </c>
      <c r="X8" s="20">
        <v>24732</v>
      </c>
      <c r="Y8" s="20">
        <v>2753</v>
      </c>
      <c r="Z8" s="21">
        <v>11.131327834384603</v>
      </c>
      <c r="AA8" s="22">
        <v>32975</v>
      </c>
    </row>
    <row r="9" spans="1:27" x14ac:dyDescent="0.25">
      <c r="A9" s="23" t="s">
        <v>37</v>
      </c>
      <c r="B9" s="17" t="s">
        <v>6</v>
      </c>
      <c r="C9" s="18">
        <v>-3235800</v>
      </c>
      <c r="D9" s="18"/>
      <c r="E9" s="19">
        <v>5166000</v>
      </c>
      <c r="F9" s="20">
        <v>5166000</v>
      </c>
      <c r="G9" s="20">
        <v>-602160</v>
      </c>
      <c r="H9" s="20">
        <v>-671760</v>
      </c>
      <c r="I9" s="20">
        <v>-612720</v>
      </c>
      <c r="J9" s="20">
        <v>-1886640</v>
      </c>
      <c r="K9" s="20"/>
      <c r="L9" s="20">
        <v>1046960</v>
      </c>
      <c r="M9" s="20">
        <v>-606240</v>
      </c>
      <c r="N9" s="20">
        <v>440720</v>
      </c>
      <c r="O9" s="20">
        <v>-657000</v>
      </c>
      <c r="P9" s="20">
        <v>629320</v>
      </c>
      <c r="Q9" s="20">
        <v>-321680</v>
      </c>
      <c r="R9" s="20">
        <v>-349360</v>
      </c>
      <c r="S9" s="20"/>
      <c r="T9" s="20"/>
      <c r="U9" s="20"/>
      <c r="V9" s="20"/>
      <c r="W9" s="20">
        <v>-1795280</v>
      </c>
      <c r="X9" s="20">
        <v>3693875</v>
      </c>
      <c r="Y9" s="20">
        <v>-5489155</v>
      </c>
      <c r="Z9" s="21">
        <v>-148.60153632702787</v>
      </c>
      <c r="AA9" s="22">
        <v>5166000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-1059921</v>
      </c>
      <c r="D14" s="18"/>
      <c r="E14" s="19">
        <v>-38776711</v>
      </c>
      <c r="F14" s="20">
        <v>-43605414</v>
      </c>
      <c r="G14" s="20">
        <v>-198280</v>
      </c>
      <c r="H14" s="20">
        <v>-76838</v>
      </c>
      <c r="I14" s="20">
        <v>-7279</v>
      </c>
      <c r="J14" s="20">
        <v>-282397</v>
      </c>
      <c r="K14" s="20"/>
      <c r="L14" s="20">
        <v>-338182</v>
      </c>
      <c r="M14" s="20">
        <v>-28200</v>
      </c>
      <c r="N14" s="20">
        <v>-366382</v>
      </c>
      <c r="O14" s="20"/>
      <c r="P14" s="20">
        <v>-631680</v>
      </c>
      <c r="Q14" s="20">
        <v>-622883</v>
      </c>
      <c r="R14" s="20">
        <v>-1254563</v>
      </c>
      <c r="S14" s="20"/>
      <c r="T14" s="20"/>
      <c r="U14" s="20"/>
      <c r="V14" s="20"/>
      <c r="W14" s="20">
        <v>-1903342</v>
      </c>
      <c r="X14" s="20">
        <v>-30833383</v>
      </c>
      <c r="Y14" s="20">
        <v>28930041</v>
      </c>
      <c r="Z14" s="21">
        <v>-93.827008862439783</v>
      </c>
      <c r="AA14" s="22">
        <v>-43605414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-5436375</v>
      </c>
      <c r="D17" s="26">
        <f>SUM(D6:D16)</f>
        <v>0</v>
      </c>
      <c r="E17" s="27">
        <f t="shared" si="0"/>
        <v>-22584769</v>
      </c>
      <c r="F17" s="28">
        <f t="shared" si="0"/>
        <v>-37419885</v>
      </c>
      <c r="G17" s="28">
        <f t="shared" si="0"/>
        <v>-642575</v>
      </c>
      <c r="H17" s="28">
        <f t="shared" si="0"/>
        <v>-654987</v>
      </c>
      <c r="I17" s="28">
        <f t="shared" si="0"/>
        <v>-546948</v>
      </c>
      <c r="J17" s="28">
        <f t="shared" si="0"/>
        <v>-1844510</v>
      </c>
      <c r="K17" s="28">
        <f t="shared" si="0"/>
        <v>158983</v>
      </c>
      <c r="L17" s="28">
        <f t="shared" si="0"/>
        <v>802266</v>
      </c>
      <c r="M17" s="28">
        <f t="shared" si="0"/>
        <v>-546442</v>
      </c>
      <c r="N17" s="28">
        <f t="shared" si="0"/>
        <v>414807</v>
      </c>
      <c r="O17" s="28">
        <f t="shared" si="0"/>
        <v>-576416</v>
      </c>
      <c r="P17" s="28">
        <f t="shared" si="0"/>
        <v>103586</v>
      </c>
      <c r="Q17" s="28">
        <f t="shared" si="0"/>
        <v>-867673</v>
      </c>
      <c r="R17" s="28">
        <f t="shared" si="0"/>
        <v>-1340503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-2770206</v>
      </c>
      <c r="X17" s="28">
        <f t="shared" si="0"/>
        <v>-22872613</v>
      </c>
      <c r="Y17" s="28">
        <f t="shared" si="0"/>
        <v>20102407</v>
      </c>
      <c r="Z17" s="29">
        <f>+IF(X17&lt;&gt;0,+(Y17/X17)*100,0)</f>
        <v>-87.888546009150772</v>
      </c>
      <c r="AA17" s="30">
        <f>SUM(AA6:AA16)</f>
        <v>-37419885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-2695049</v>
      </c>
      <c r="D26" s="18"/>
      <c r="E26" s="19">
        <v>-5481000</v>
      </c>
      <c r="F26" s="20">
        <v>-5481000</v>
      </c>
      <c r="G26" s="20"/>
      <c r="H26" s="20"/>
      <c r="I26" s="20">
        <v>-718823</v>
      </c>
      <c r="J26" s="20">
        <v>-718823</v>
      </c>
      <c r="K26" s="20">
        <v>-247895</v>
      </c>
      <c r="L26" s="20"/>
      <c r="M26" s="20">
        <v>-6541775</v>
      </c>
      <c r="N26" s="20">
        <v>-6789670</v>
      </c>
      <c r="O26" s="20"/>
      <c r="P26" s="20"/>
      <c r="Q26" s="20"/>
      <c r="R26" s="20"/>
      <c r="S26" s="20"/>
      <c r="T26" s="20"/>
      <c r="U26" s="20"/>
      <c r="V26" s="20"/>
      <c r="W26" s="20">
        <v>-7508493</v>
      </c>
      <c r="X26" s="20">
        <v>-4110750</v>
      </c>
      <c r="Y26" s="20">
        <v>-3397743</v>
      </c>
      <c r="Z26" s="21">
        <v>82.655062944718111</v>
      </c>
      <c r="AA26" s="22">
        <v>-5481000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-2695049</v>
      </c>
      <c r="D27" s="26">
        <f>SUM(D21:D26)</f>
        <v>0</v>
      </c>
      <c r="E27" s="27">
        <f t="shared" si="1"/>
        <v>-5481000</v>
      </c>
      <c r="F27" s="28">
        <f t="shared" si="1"/>
        <v>-5481000</v>
      </c>
      <c r="G27" s="28">
        <f t="shared" si="1"/>
        <v>0</v>
      </c>
      <c r="H27" s="28">
        <f t="shared" si="1"/>
        <v>0</v>
      </c>
      <c r="I27" s="28">
        <f t="shared" si="1"/>
        <v>-718823</v>
      </c>
      <c r="J27" s="28">
        <f t="shared" si="1"/>
        <v>-718823</v>
      </c>
      <c r="K27" s="28">
        <f t="shared" si="1"/>
        <v>-247895</v>
      </c>
      <c r="L27" s="28">
        <f t="shared" si="1"/>
        <v>0</v>
      </c>
      <c r="M27" s="28">
        <f t="shared" si="1"/>
        <v>-6541775</v>
      </c>
      <c r="N27" s="28">
        <f t="shared" si="1"/>
        <v>-6789670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-7508493</v>
      </c>
      <c r="X27" s="28">
        <f t="shared" si="1"/>
        <v>-4110750</v>
      </c>
      <c r="Y27" s="28">
        <f t="shared" si="1"/>
        <v>-3397743</v>
      </c>
      <c r="Z27" s="29">
        <f>+IF(X27&lt;&gt;0,+(Y27/X27)*100,0)</f>
        <v>82.655062944718111</v>
      </c>
      <c r="AA27" s="30">
        <f>SUM(AA21:AA26)</f>
        <v>-5481000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-8131424</v>
      </c>
      <c r="D38" s="32">
        <f>+D17+D27+D36</f>
        <v>0</v>
      </c>
      <c r="E38" s="33">
        <f t="shared" si="3"/>
        <v>-28065769</v>
      </c>
      <c r="F38" s="2">
        <f t="shared" si="3"/>
        <v>-42900885</v>
      </c>
      <c r="G38" s="2">
        <f t="shared" si="3"/>
        <v>-642575</v>
      </c>
      <c r="H38" s="2">
        <f t="shared" si="3"/>
        <v>-654987</v>
      </c>
      <c r="I38" s="2">
        <f t="shared" si="3"/>
        <v>-1265771</v>
      </c>
      <c r="J38" s="2">
        <f t="shared" si="3"/>
        <v>-2563333</v>
      </c>
      <c r="K38" s="2">
        <f t="shared" si="3"/>
        <v>-88912</v>
      </c>
      <c r="L38" s="2">
        <f t="shared" si="3"/>
        <v>802266</v>
      </c>
      <c r="M38" s="2">
        <f t="shared" si="3"/>
        <v>-7088217</v>
      </c>
      <c r="N38" s="2">
        <f t="shared" si="3"/>
        <v>-6374863</v>
      </c>
      <c r="O38" s="2">
        <f t="shared" si="3"/>
        <v>-576416</v>
      </c>
      <c r="P38" s="2">
        <f t="shared" si="3"/>
        <v>103586</v>
      </c>
      <c r="Q38" s="2">
        <f t="shared" si="3"/>
        <v>-867673</v>
      </c>
      <c r="R38" s="2">
        <f t="shared" si="3"/>
        <v>-1340503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-10278699</v>
      </c>
      <c r="X38" s="2">
        <f t="shared" si="3"/>
        <v>-26983363</v>
      </c>
      <c r="Y38" s="2">
        <f t="shared" si="3"/>
        <v>16704664</v>
      </c>
      <c r="Z38" s="34">
        <f>+IF(X38&lt;&gt;0,+(Y38/X38)*100,0)</f>
        <v>-61.907272269953893</v>
      </c>
      <c r="AA38" s="35">
        <f>+AA17+AA27+AA36</f>
        <v>-42900885</v>
      </c>
    </row>
    <row r="39" spans="1:27" x14ac:dyDescent="0.25">
      <c r="A39" s="23" t="s">
        <v>60</v>
      </c>
      <c r="B39" s="17"/>
      <c r="C39" s="32">
        <v>-98195520</v>
      </c>
      <c r="D39" s="32"/>
      <c r="E39" s="33"/>
      <c r="F39" s="2"/>
      <c r="G39" s="2">
        <v>-106129209</v>
      </c>
      <c r="H39" s="2">
        <f>+G40+H60</f>
        <v>-106771784</v>
      </c>
      <c r="I39" s="2">
        <f>+H40+I60</f>
        <v>-107426771</v>
      </c>
      <c r="J39" s="2">
        <f>+G39</f>
        <v>-106129209</v>
      </c>
      <c r="K39" s="2">
        <f>+I40+K60</f>
        <v>-108692542</v>
      </c>
      <c r="L39" s="2">
        <f>+K40+L60</f>
        <v>-108781454</v>
      </c>
      <c r="M39" s="2">
        <f>+L40+M60</f>
        <v>-107979188</v>
      </c>
      <c r="N39" s="2">
        <f>+K39</f>
        <v>-108692542</v>
      </c>
      <c r="O39" s="2">
        <f>+M40+O60</f>
        <v>-115067405</v>
      </c>
      <c r="P39" s="2">
        <f>+O40+P60</f>
        <v>-115643821</v>
      </c>
      <c r="Q39" s="2">
        <f>+P40+Q60</f>
        <v>-115540235</v>
      </c>
      <c r="R39" s="2">
        <f>+O39</f>
        <v>-115067405</v>
      </c>
      <c r="S39" s="2">
        <f>+Q40+S60</f>
        <v>-116407908</v>
      </c>
      <c r="T39" s="2">
        <f>+S40+T60</f>
        <v>-116407908</v>
      </c>
      <c r="U39" s="2">
        <f>+T40+U60</f>
        <v>-116407908</v>
      </c>
      <c r="V39" s="2">
        <f>+S39</f>
        <v>-116407908</v>
      </c>
      <c r="W39" s="2">
        <f>+G39</f>
        <v>-106129209</v>
      </c>
      <c r="X39" s="2"/>
      <c r="Y39" s="2">
        <f>+W39-X39</f>
        <v>-106129209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-106326944</v>
      </c>
      <c r="D40" s="43">
        <f t="shared" ref="D40:AA40" si="4">+D38+D39</f>
        <v>0</v>
      </c>
      <c r="E40" s="44">
        <f t="shared" si="4"/>
        <v>-28065769</v>
      </c>
      <c r="F40" s="45">
        <f t="shared" si="4"/>
        <v>-42900885</v>
      </c>
      <c r="G40" s="45">
        <f t="shared" si="4"/>
        <v>-106771784</v>
      </c>
      <c r="H40" s="45">
        <f t="shared" si="4"/>
        <v>-107426771</v>
      </c>
      <c r="I40" s="45">
        <f t="shared" si="4"/>
        <v>-108692542</v>
      </c>
      <c r="J40" s="45">
        <f>+I40</f>
        <v>-108692542</v>
      </c>
      <c r="K40" s="45">
        <f t="shared" si="4"/>
        <v>-108781454</v>
      </c>
      <c r="L40" s="45">
        <f t="shared" si="4"/>
        <v>-107979188</v>
      </c>
      <c r="M40" s="45">
        <f t="shared" si="4"/>
        <v>-115067405</v>
      </c>
      <c r="N40" s="45">
        <f>+M40</f>
        <v>-115067405</v>
      </c>
      <c r="O40" s="45">
        <f t="shared" si="4"/>
        <v>-115643821</v>
      </c>
      <c r="P40" s="45">
        <f t="shared" si="4"/>
        <v>-115540235</v>
      </c>
      <c r="Q40" s="45">
        <f t="shared" si="4"/>
        <v>-116407908</v>
      </c>
      <c r="R40" s="45">
        <f>+Q40</f>
        <v>-116407908</v>
      </c>
      <c r="S40" s="45">
        <f t="shared" si="4"/>
        <v>-116407908</v>
      </c>
      <c r="T40" s="45">
        <f t="shared" si="4"/>
        <v>-116407908</v>
      </c>
      <c r="U40" s="45">
        <f t="shared" si="4"/>
        <v>-116407908</v>
      </c>
      <c r="V40" s="45">
        <f>+U40</f>
        <v>-116407908</v>
      </c>
      <c r="W40" s="45">
        <f>+V40</f>
        <v>-116407908</v>
      </c>
      <c r="X40" s="45">
        <f t="shared" si="4"/>
        <v>-26983363</v>
      </c>
      <c r="Y40" s="45">
        <f t="shared" si="4"/>
        <v>-89424545</v>
      </c>
      <c r="Z40" s="46">
        <f>+IF(X40&lt;&gt;0,+(Y40/X40)*100,0)</f>
        <v>331.40622612533508</v>
      </c>
      <c r="AA40" s="47">
        <f t="shared" si="4"/>
        <v>-42900885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-106129209</v>
      </c>
      <c r="J60">
        <v>-106129209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600913</v>
      </c>
      <c r="D7" s="18"/>
      <c r="E7" s="19"/>
      <c r="F7" s="20"/>
      <c r="G7" s="20">
        <v>32300</v>
      </c>
      <c r="H7" s="20">
        <v>48325</v>
      </c>
      <c r="I7" s="20">
        <v>27918</v>
      </c>
      <c r="J7" s="20">
        <v>108543</v>
      </c>
      <c r="K7" s="20">
        <v>36859</v>
      </c>
      <c r="L7" s="20">
        <v>86464</v>
      </c>
      <c r="M7" s="20">
        <v>64465</v>
      </c>
      <c r="N7" s="20">
        <v>187788</v>
      </c>
      <c r="O7" s="20">
        <v>20094</v>
      </c>
      <c r="P7" s="20">
        <v>69005</v>
      </c>
      <c r="Q7" s="20">
        <v>91122</v>
      </c>
      <c r="R7" s="20">
        <v>180221</v>
      </c>
      <c r="S7" s="20"/>
      <c r="T7" s="20"/>
      <c r="U7" s="20"/>
      <c r="V7" s="20"/>
      <c r="W7" s="20">
        <v>476552</v>
      </c>
      <c r="X7" s="20"/>
      <c r="Y7" s="20">
        <v>476552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-11170263</v>
      </c>
      <c r="D14" s="18"/>
      <c r="E14" s="19"/>
      <c r="F14" s="20"/>
      <c r="G14" s="20">
        <v>-151580</v>
      </c>
      <c r="H14" s="20">
        <v>-41610</v>
      </c>
      <c r="I14" s="20">
        <v>-1006940</v>
      </c>
      <c r="J14" s="20">
        <v>-1200130</v>
      </c>
      <c r="K14" s="20">
        <v>-2826276</v>
      </c>
      <c r="L14" s="20">
        <v>-862035</v>
      </c>
      <c r="M14" s="20">
        <v>-4731458</v>
      </c>
      <c r="N14" s="20">
        <v>-8419769</v>
      </c>
      <c r="O14" s="20">
        <v>-879175</v>
      </c>
      <c r="P14" s="20">
        <v>-688000</v>
      </c>
      <c r="Q14" s="20">
        <v>-464842</v>
      </c>
      <c r="R14" s="20">
        <v>-2032017</v>
      </c>
      <c r="S14" s="20"/>
      <c r="T14" s="20"/>
      <c r="U14" s="20"/>
      <c r="V14" s="20"/>
      <c r="W14" s="20">
        <v>-11651916</v>
      </c>
      <c r="X14" s="20"/>
      <c r="Y14" s="20">
        <v>-11651916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-10567902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-119280</v>
      </c>
      <c r="H17" s="28">
        <f t="shared" si="0"/>
        <v>6715</v>
      </c>
      <c r="I17" s="28">
        <f t="shared" si="0"/>
        <v>-979022</v>
      </c>
      <c r="J17" s="28">
        <f t="shared" si="0"/>
        <v>-1091587</v>
      </c>
      <c r="K17" s="28">
        <f t="shared" si="0"/>
        <v>-2789417</v>
      </c>
      <c r="L17" s="28">
        <f t="shared" si="0"/>
        <v>-775571</v>
      </c>
      <c r="M17" s="28">
        <f t="shared" si="0"/>
        <v>-4666993</v>
      </c>
      <c r="N17" s="28">
        <f t="shared" si="0"/>
        <v>-8231981</v>
      </c>
      <c r="O17" s="28">
        <f t="shared" si="0"/>
        <v>-859081</v>
      </c>
      <c r="P17" s="28">
        <f t="shared" si="0"/>
        <v>-618995</v>
      </c>
      <c r="Q17" s="28">
        <f t="shared" si="0"/>
        <v>-373720</v>
      </c>
      <c r="R17" s="28">
        <f t="shared" si="0"/>
        <v>-1851796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-11175364</v>
      </c>
      <c r="X17" s="28">
        <f t="shared" si="0"/>
        <v>0</v>
      </c>
      <c r="Y17" s="28">
        <f t="shared" si="0"/>
        <v>-11175364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-10567902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-119280</v>
      </c>
      <c r="H38" s="2">
        <f t="shared" si="3"/>
        <v>6715</v>
      </c>
      <c r="I38" s="2">
        <f t="shared" si="3"/>
        <v>-979022</v>
      </c>
      <c r="J38" s="2">
        <f t="shared" si="3"/>
        <v>-1091587</v>
      </c>
      <c r="K38" s="2">
        <f t="shared" si="3"/>
        <v>-2789417</v>
      </c>
      <c r="L38" s="2">
        <f t="shared" si="3"/>
        <v>-775571</v>
      </c>
      <c r="M38" s="2">
        <f t="shared" si="3"/>
        <v>-4666993</v>
      </c>
      <c r="N38" s="2">
        <f t="shared" si="3"/>
        <v>-8231981</v>
      </c>
      <c r="O38" s="2">
        <f t="shared" si="3"/>
        <v>-859081</v>
      </c>
      <c r="P38" s="2">
        <f t="shared" si="3"/>
        <v>-618995</v>
      </c>
      <c r="Q38" s="2">
        <f t="shared" si="3"/>
        <v>-373720</v>
      </c>
      <c r="R38" s="2">
        <f t="shared" si="3"/>
        <v>-1851796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-11175364</v>
      </c>
      <c r="X38" s="2">
        <f t="shared" si="3"/>
        <v>0</v>
      </c>
      <c r="Y38" s="2">
        <f t="shared" si="3"/>
        <v>-11175364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-15521622</v>
      </c>
      <c r="H39" s="2">
        <f>+G40+H60</f>
        <v>-15640902</v>
      </c>
      <c r="I39" s="2">
        <f>+H40+I60</f>
        <v>-15634187</v>
      </c>
      <c r="J39" s="2">
        <f>+G39</f>
        <v>-15521622</v>
      </c>
      <c r="K39" s="2">
        <f>+I40+K60</f>
        <v>-16613209</v>
      </c>
      <c r="L39" s="2">
        <f>+K40+L60</f>
        <v>-19402626</v>
      </c>
      <c r="M39" s="2">
        <f>+L40+M60</f>
        <v>-20178197</v>
      </c>
      <c r="N39" s="2">
        <f>+K39</f>
        <v>-16613209</v>
      </c>
      <c r="O39" s="2">
        <f>+M40+O60</f>
        <v>-24845190</v>
      </c>
      <c r="P39" s="2">
        <f>+O40+P60</f>
        <v>-25704271</v>
      </c>
      <c r="Q39" s="2">
        <f>+P40+Q60</f>
        <v>-26323266</v>
      </c>
      <c r="R39" s="2">
        <f>+O39</f>
        <v>-24845190</v>
      </c>
      <c r="S39" s="2">
        <f>+Q40+S60</f>
        <v>-26696986</v>
      </c>
      <c r="T39" s="2">
        <f>+S40+T60</f>
        <v>-26696986</v>
      </c>
      <c r="U39" s="2">
        <f>+T40+U60</f>
        <v>-26696986</v>
      </c>
      <c r="V39" s="2">
        <f>+S39</f>
        <v>-26696986</v>
      </c>
      <c r="W39" s="2">
        <f>+G39</f>
        <v>-15521622</v>
      </c>
      <c r="X39" s="2"/>
      <c r="Y39" s="2">
        <f>+W39-X39</f>
        <v>-15521622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-10567902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-15640902</v>
      </c>
      <c r="H40" s="45">
        <f t="shared" si="4"/>
        <v>-15634187</v>
      </c>
      <c r="I40" s="45">
        <f t="shared" si="4"/>
        <v>-16613209</v>
      </c>
      <c r="J40" s="45">
        <f>+I40</f>
        <v>-16613209</v>
      </c>
      <c r="K40" s="45">
        <f t="shared" si="4"/>
        <v>-19402626</v>
      </c>
      <c r="L40" s="45">
        <f t="shared" si="4"/>
        <v>-20178197</v>
      </c>
      <c r="M40" s="45">
        <f t="shared" si="4"/>
        <v>-24845190</v>
      </c>
      <c r="N40" s="45">
        <f>+M40</f>
        <v>-24845190</v>
      </c>
      <c r="O40" s="45">
        <f t="shared" si="4"/>
        <v>-25704271</v>
      </c>
      <c r="P40" s="45">
        <f t="shared" si="4"/>
        <v>-26323266</v>
      </c>
      <c r="Q40" s="45">
        <f t="shared" si="4"/>
        <v>-26696986</v>
      </c>
      <c r="R40" s="45">
        <f>+Q40</f>
        <v>-26696986</v>
      </c>
      <c r="S40" s="45">
        <f t="shared" si="4"/>
        <v>-26696986</v>
      </c>
      <c r="T40" s="45">
        <f t="shared" si="4"/>
        <v>-26696986</v>
      </c>
      <c r="U40" s="45">
        <f t="shared" si="4"/>
        <v>-26696986</v>
      </c>
      <c r="V40" s="45">
        <f>+U40</f>
        <v>-26696986</v>
      </c>
      <c r="W40" s="45">
        <f>+V40</f>
        <v>-26696986</v>
      </c>
      <c r="X40" s="45">
        <f t="shared" si="4"/>
        <v>0</v>
      </c>
      <c r="Y40" s="45">
        <f t="shared" si="4"/>
        <v>-26696986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-15521622</v>
      </c>
      <c r="J60">
        <v>-15521622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36868521</v>
      </c>
      <c r="F7" s="20">
        <v>36868521</v>
      </c>
      <c r="G7" s="20">
        <v>10717</v>
      </c>
      <c r="H7" s="20">
        <v>42630</v>
      </c>
      <c r="I7" s="20">
        <v>40391</v>
      </c>
      <c r="J7" s="20">
        <v>93738</v>
      </c>
      <c r="K7" s="20">
        <v>64742</v>
      </c>
      <c r="L7" s="20">
        <v>73524</v>
      </c>
      <c r="M7" s="20">
        <v>52183</v>
      </c>
      <c r="N7" s="20">
        <v>190449</v>
      </c>
      <c r="O7" s="20">
        <v>598464</v>
      </c>
      <c r="P7" s="20">
        <v>1211645</v>
      </c>
      <c r="Q7" s="20">
        <v>1358231</v>
      </c>
      <c r="R7" s="20">
        <v>3168340</v>
      </c>
      <c r="S7" s="20"/>
      <c r="T7" s="20"/>
      <c r="U7" s="20"/>
      <c r="V7" s="20"/>
      <c r="W7" s="20">
        <v>3452527</v>
      </c>
      <c r="X7" s="20">
        <v>27651393</v>
      </c>
      <c r="Y7" s="20">
        <v>-24198866</v>
      </c>
      <c r="Z7" s="21">
        <v>-87.514093774588503</v>
      </c>
      <c r="AA7" s="22">
        <v>36868521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-9625442</v>
      </c>
      <c r="D14" s="18"/>
      <c r="E14" s="19">
        <v>-28322596</v>
      </c>
      <c r="F14" s="20">
        <v>-28322596</v>
      </c>
      <c r="G14" s="20">
        <v>-793182</v>
      </c>
      <c r="H14" s="20">
        <v>-1206364</v>
      </c>
      <c r="I14" s="20">
        <v>-4336930</v>
      </c>
      <c r="J14" s="20">
        <v>-6336476</v>
      </c>
      <c r="K14" s="20">
        <v>-787872</v>
      </c>
      <c r="L14" s="20">
        <v>-1525476</v>
      </c>
      <c r="M14" s="20">
        <v>-1580382</v>
      </c>
      <c r="N14" s="20">
        <v>-3893730</v>
      </c>
      <c r="O14" s="20">
        <v>-603182</v>
      </c>
      <c r="P14" s="20">
        <v>-790182</v>
      </c>
      <c r="Q14" s="20">
        <v>-3977217</v>
      </c>
      <c r="R14" s="20">
        <v>-5370581</v>
      </c>
      <c r="S14" s="20"/>
      <c r="T14" s="20"/>
      <c r="U14" s="20"/>
      <c r="V14" s="20"/>
      <c r="W14" s="20">
        <v>-15600787</v>
      </c>
      <c r="X14" s="20">
        <v>-21241953</v>
      </c>
      <c r="Y14" s="20">
        <v>5641166</v>
      </c>
      <c r="Z14" s="21">
        <v>-26.556720090662093</v>
      </c>
      <c r="AA14" s="22">
        <v>-28322596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-9625442</v>
      </c>
      <c r="D17" s="26">
        <f>SUM(D6:D16)</f>
        <v>0</v>
      </c>
      <c r="E17" s="27">
        <f t="shared" si="0"/>
        <v>8545925</v>
      </c>
      <c r="F17" s="28">
        <f t="shared" si="0"/>
        <v>8545925</v>
      </c>
      <c r="G17" s="28">
        <f t="shared" si="0"/>
        <v>-782465</v>
      </c>
      <c r="H17" s="28">
        <f t="shared" si="0"/>
        <v>-1163734</v>
      </c>
      <c r="I17" s="28">
        <f t="shared" si="0"/>
        <v>-4296539</v>
      </c>
      <c r="J17" s="28">
        <f t="shared" si="0"/>
        <v>-6242738</v>
      </c>
      <c r="K17" s="28">
        <f t="shared" si="0"/>
        <v>-723130</v>
      </c>
      <c r="L17" s="28">
        <f t="shared" si="0"/>
        <v>-1451952</v>
      </c>
      <c r="M17" s="28">
        <f t="shared" si="0"/>
        <v>-1528199</v>
      </c>
      <c r="N17" s="28">
        <f t="shared" si="0"/>
        <v>-3703281</v>
      </c>
      <c r="O17" s="28">
        <f t="shared" si="0"/>
        <v>-4718</v>
      </c>
      <c r="P17" s="28">
        <f t="shared" si="0"/>
        <v>421463</v>
      </c>
      <c r="Q17" s="28">
        <f t="shared" si="0"/>
        <v>-2618986</v>
      </c>
      <c r="R17" s="28">
        <f t="shared" si="0"/>
        <v>-2202241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-12148260</v>
      </c>
      <c r="X17" s="28">
        <f t="shared" si="0"/>
        <v>6409440</v>
      </c>
      <c r="Y17" s="28">
        <f t="shared" si="0"/>
        <v>-18557700</v>
      </c>
      <c r="Z17" s="29">
        <f>+IF(X17&lt;&gt;0,+(Y17/X17)*100,0)</f>
        <v>-289.53699543173815</v>
      </c>
      <c r="AA17" s="30">
        <f>SUM(AA6:AA16)</f>
        <v>8545925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-11000000</v>
      </c>
      <c r="F26" s="20">
        <v>-11000000</v>
      </c>
      <c r="G26" s="20"/>
      <c r="H26" s="20"/>
      <c r="I26" s="20"/>
      <c r="J26" s="20"/>
      <c r="K26" s="20"/>
      <c r="L26" s="20">
        <v>-1328768</v>
      </c>
      <c r="M26" s="20"/>
      <c r="N26" s="20">
        <v>-1328768</v>
      </c>
      <c r="O26" s="20"/>
      <c r="P26" s="20"/>
      <c r="Q26" s="20"/>
      <c r="R26" s="20"/>
      <c r="S26" s="20"/>
      <c r="T26" s="20"/>
      <c r="U26" s="20"/>
      <c r="V26" s="20"/>
      <c r="W26" s="20">
        <v>-1328768</v>
      </c>
      <c r="X26" s="20">
        <v>-8250003</v>
      </c>
      <c r="Y26" s="20">
        <v>6921235</v>
      </c>
      <c r="Z26" s="21">
        <v>-83.893727068947726</v>
      </c>
      <c r="AA26" s="22">
        <v>-11000000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-11000000</v>
      </c>
      <c r="F27" s="28">
        <f t="shared" si="1"/>
        <v>-11000000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-1328768</v>
      </c>
      <c r="M27" s="28">
        <f t="shared" si="1"/>
        <v>0</v>
      </c>
      <c r="N27" s="28">
        <f t="shared" si="1"/>
        <v>-1328768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-1328768</v>
      </c>
      <c r="X27" s="28">
        <f t="shared" si="1"/>
        <v>-8250003</v>
      </c>
      <c r="Y27" s="28">
        <f t="shared" si="1"/>
        <v>6921235</v>
      </c>
      <c r="Z27" s="29">
        <f>+IF(X27&lt;&gt;0,+(Y27/X27)*100,0)</f>
        <v>-83.893727068947726</v>
      </c>
      <c r="AA27" s="30">
        <f>SUM(AA21:AA26)</f>
        <v>-11000000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-9625442</v>
      </c>
      <c r="D38" s="32">
        <f>+D17+D27+D36</f>
        <v>0</v>
      </c>
      <c r="E38" s="33">
        <f t="shared" si="3"/>
        <v>-2454075</v>
      </c>
      <c r="F38" s="2">
        <f t="shared" si="3"/>
        <v>-2454075</v>
      </c>
      <c r="G38" s="2">
        <f t="shared" si="3"/>
        <v>-782465</v>
      </c>
      <c r="H38" s="2">
        <f t="shared" si="3"/>
        <v>-1163734</v>
      </c>
      <c r="I38" s="2">
        <f t="shared" si="3"/>
        <v>-4296539</v>
      </c>
      <c r="J38" s="2">
        <f t="shared" si="3"/>
        <v>-6242738</v>
      </c>
      <c r="K38" s="2">
        <f t="shared" si="3"/>
        <v>-723130</v>
      </c>
      <c r="L38" s="2">
        <f t="shared" si="3"/>
        <v>-2780720</v>
      </c>
      <c r="M38" s="2">
        <f t="shared" si="3"/>
        <v>-1528199</v>
      </c>
      <c r="N38" s="2">
        <f t="shared" si="3"/>
        <v>-5032049</v>
      </c>
      <c r="O38" s="2">
        <f t="shared" si="3"/>
        <v>-4718</v>
      </c>
      <c r="P38" s="2">
        <f t="shared" si="3"/>
        <v>421463</v>
      </c>
      <c r="Q38" s="2">
        <f t="shared" si="3"/>
        <v>-2618986</v>
      </c>
      <c r="R38" s="2">
        <f t="shared" si="3"/>
        <v>-2202241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-13477028</v>
      </c>
      <c r="X38" s="2">
        <f t="shared" si="3"/>
        <v>-1840563</v>
      </c>
      <c r="Y38" s="2">
        <f t="shared" si="3"/>
        <v>-11636465</v>
      </c>
      <c r="Z38" s="34">
        <f>+IF(X38&lt;&gt;0,+(Y38/X38)*100,0)</f>
        <v>632.22312955329426</v>
      </c>
      <c r="AA38" s="35">
        <f>+AA17+AA27+AA36</f>
        <v>-2454075</v>
      </c>
    </row>
    <row r="39" spans="1:27" x14ac:dyDescent="0.25">
      <c r="A39" s="23" t="s">
        <v>60</v>
      </c>
      <c r="B39" s="17"/>
      <c r="C39" s="32">
        <v>-43080850</v>
      </c>
      <c r="D39" s="32"/>
      <c r="E39" s="33">
        <v>-43080850</v>
      </c>
      <c r="F39" s="2">
        <v>-43080850</v>
      </c>
      <c r="G39" s="2">
        <v>-36605860</v>
      </c>
      <c r="H39" s="2">
        <f>+G40+H60</f>
        <v>-37388325</v>
      </c>
      <c r="I39" s="2">
        <f>+H40+I60</f>
        <v>-38552059</v>
      </c>
      <c r="J39" s="2">
        <f>+G39</f>
        <v>-36605860</v>
      </c>
      <c r="K39" s="2">
        <f>+I40+K60</f>
        <v>-42848598</v>
      </c>
      <c r="L39" s="2">
        <f>+K40+L60</f>
        <v>-43571728</v>
      </c>
      <c r="M39" s="2">
        <f>+L40+M60</f>
        <v>-46352448</v>
      </c>
      <c r="N39" s="2">
        <f>+K39</f>
        <v>-42848598</v>
      </c>
      <c r="O39" s="2">
        <f>+M40+O60</f>
        <v>-47880647</v>
      </c>
      <c r="P39" s="2">
        <f>+O40+P60</f>
        <v>-47885365</v>
      </c>
      <c r="Q39" s="2">
        <f>+P40+Q60</f>
        <v>-47463902</v>
      </c>
      <c r="R39" s="2">
        <f>+O39</f>
        <v>-47880647</v>
      </c>
      <c r="S39" s="2">
        <f>+Q40+S60</f>
        <v>-50082888</v>
      </c>
      <c r="T39" s="2">
        <f>+S40+T60</f>
        <v>-50082888</v>
      </c>
      <c r="U39" s="2">
        <f>+T40+U60</f>
        <v>-50082888</v>
      </c>
      <c r="V39" s="2">
        <f>+S39</f>
        <v>-50082888</v>
      </c>
      <c r="W39" s="2">
        <f>+G39</f>
        <v>-36605860</v>
      </c>
      <c r="X39" s="2">
        <v>-43080850</v>
      </c>
      <c r="Y39" s="2">
        <f>+W39-X39</f>
        <v>6474990</v>
      </c>
      <c r="Z39" s="34">
        <f>+IF(X39&lt;&gt;0,+(Y39/X39)*100,0)</f>
        <v>-15.029856653246165</v>
      </c>
      <c r="AA39" s="35">
        <v>-43080850</v>
      </c>
    </row>
    <row r="40" spans="1:27" x14ac:dyDescent="0.25">
      <c r="A40" s="41" t="s">
        <v>62</v>
      </c>
      <c r="B40" s="42" t="s">
        <v>61</v>
      </c>
      <c r="C40" s="43">
        <f>+C38+C39</f>
        <v>-52706292</v>
      </c>
      <c r="D40" s="43">
        <f t="shared" ref="D40:AA40" si="4">+D38+D39</f>
        <v>0</v>
      </c>
      <c r="E40" s="44">
        <f t="shared" si="4"/>
        <v>-45534925</v>
      </c>
      <c r="F40" s="45">
        <f t="shared" si="4"/>
        <v>-45534925</v>
      </c>
      <c r="G40" s="45">
        <f t="shared" si="4"/>
        <v>-37388325</v>
      </c>
      <c r="H40" s="45">
        <f t="shared" si="4"/>
        <v>-38552059</v>
      </c>
      <c r="I40" s="45">
        <f t="shared" si="4"/>
        <v>-42848598</v>
      </c>
      <c r="J40" s="45">
        <f>+I40</f>
        <v>-42848598</v>
      </c>
      <c r="K40" s="45">
        <f t="shared" si="4"/>
        <v>-43571728</v>
      </c>
      <c r="L40" s="45">
        <f t="shared" si="4"/>
        <v>-46352448</v>
      </c>
      <c r="M40" s="45">
        <f t="shared" si="4"/>
        <v>-47880647</v>
      </c>
      <c r="N40" s="45">
        <f>+M40</f>
        <v>-47880647</v>
      </c>
      <c r="O40" s="45">
        <f t="shared" si="4"/>
        <v>-47885365</v>
      </c>
      <c r="P40" s="45">
        <f t="shared" si="4"/>
        <v>-47463902</v>
      </c>
      <c r="Q40" s="45">
        <f t="shared" si="4"/>
        <v>-50082888</v>
      </c>
      <c r="R40" s="45">
        <f>+Q40</f>
        <v>-50082888</v>
      </c>
      <c r="S40" s="45">
        <f t="shared" si="4"/>
        <v>-50082888</v>
      </c>
      <c r="T40" s="45">
        <f t="shared" si="4"/>
        <v>-50082888</v>
      </c>
      <c r="U40" s="45">
        <f t="shared" si="4"/>
        <v>-50082888</v>
      </c>
      <c r="V40" s="45">
        <f>+U40</f>
        <v>-50082888</v>
      </c>
      <c r="W40" s="45">
        <f>+V40</f>
        <v>-50082888</v>
      </c>
      <c r="X40" s="45">
        <f t="shared" si="4"/>
        <v>-44921413</v>
      </c>
      <c r="Y40" s="45">
        <f t="shared" si="4"/>
        <v>-5161475</v>
      </c>
      <c r="Z40" s="46">
        <f>+IF(X40&lt;&gt;0,+(Y40/X40)*100,0)</f>
        <v>11.4900103431742</v>
      </c>
      <c r="AA40" s="47">
        <f t="shared" si="4"/>
        <v>-45534925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-36605860</v>
      </c>
      <c r="J60">
        <v>-36605860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1893466</v>
      </c>
      <c r="D7" s="18"/>
      <c r="E7" s="19">
        <v>3538767</v>
      </c>
      <c r="F7" s="20">
        <v>3538767</v>
      </c>
      <c r="G7" s="20"/>
      <c r="H7" s="20">
        <v>140513</v>
      </c>
      <c r="I7" s="20">
        <v>68721</v>
      </c>
      <c r="J7" s="20">
        <v>209234</v>
      </c>
      <c r="K7" s="20">
        <v>71540</v>
      </c>
      <c r="L7" s="20">
        <v>133797</v>
      </c>
      <c r="M7" s="20">
        <v>65960</v>
      </c>
      <c r="N7" s="20">
        <v>271297</v>
      </c>
      <c r="O7" s="20">
        <v>195179</v>
      </c>
      <c r="P7" s="20">
        <v>81965</v>
      </c>
      <c r="Q7" s="20">
        <v>440304</v>
      </c>
      <c r="R7" s="20">
        <v>717448</v>
      </c>
      <c r="S7" s="20"/>
      <c r="T7" s="20"/>
      <c r="U7" s="20"/>
      <c r="V7" s="20"/>
      <c r="W7" s="20">
        <v>1197979</v>
      </c>
      <c r="X7" s="20">
        <v>2654073</v>
      </c>
      <c r="Y7" s="20">
        <v>-1456094</v>
      </c>
      <c r="Z7" s="21">
        <v>-54.862620583533307</v>
      </c>
      <c r="AA7" s="22">
        <v>3538767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5219000</v>
      </c>
      <c r="D9" s="18"/>
      <c r="E9" s="19">
        <v>3243000</v>
      </c>
      <c r="F9" s="20">
        <v>3062000</v>
      </c>
      <c r="G9" s="20"/>
      <c r="H9" s="20">
        <v>811000</v>
      </c>
      <c r="I9" s="20"/>
      <c r="J9" s="20">
        <v>811000</v>
      </c>
      <c r="K9" s="20"/>
      <c r="L9" s="20"/>
      <c r="M9" s="20">
        <v>1459000</v>
      </c>
      <c r="N9" s="20">
        <v>1459000</v>
      </c>
      <c r="O9" s="20"/>
      <c r="P9" s="20">
        <v>792000</v>
      </c>
      <c r="Q9" s="20">
        <v>181000</v>
      </c>
      <c r="R9" s="20">
        <v>973000</v>
      </c>
      <c r="S9" s="20"/>
      <c r="T9" s="20"/>
      <c r="U9" s="20"/>
      <c r="V9" s="20"/>
      <c r="W9" s="20">
        <v>3243000</v>
      </c>
      <c r="X9" s="20">
        <v>2296503</v>
      </c>
      <c r="Y9" s="20">
        <v>946497</v>
      </c>
      <c r="Z9" s="21">
        <v>41.214707753484319</v>
      </c>
      <c r="AA9" s="22">
        <v>3062000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-44442896</v>
      </c>
      <c r="F14" s="20">
        <v>-45450534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-34087905</v>
      </c>
      <c r="Y14" s="20">
        <v>34087905</v>
      </c>
      <c r="Z14" s="21">
        <v>-100</v>
      </c>
      <c r="AA14" s="22">
        <v>-45450534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7112466</v>
      </c>
      <c r="D17" s="26">
        <f>SUM(D6:D16)</f>
        <v>0</v>
      </c>
      <c r="E17" s="27">
        <f t="shared" si="0"/>
        <v>-37661129</v>
      </c>
      <c r="F17" s="28">
        <f t="shared" si="0"/>
        <v>-38849767</v>
      </c>
      <c r="G17" s="28">
        <f t="shared" si="0"/>
        <v>0</v>
      </c>
      <c r="H17" s="28">
        <f t="shared" si="0"/>
        <v>951513</v>
      </c>
      <c r="I17" s="28">
        <f t="shared" si="0"/>
        <v>68721</v>
      </c>
      <c r="J17" s="28">
        <f t="shared" si="0"/>
        <v>1020234</v>
      </c>
      <c r="K17" s="28">
        <f t="shared" si="0"/>
        <v>71540</v>
      </c>
      <c r="L17" s="28">
        <f t="shared" si="0"/>
        <v>133797</v>
      </c>
      <c r="M17" s="28">
        <f t="shared" si="0"/>
        <v>1524960</v>
      </c>
      <c r="N17" s="28">
        <f t="shared" si="0"/>
        <v>1730297</v>
      </c>
      <c r="O17" s="28">
        <f t="shared" si="0"/>
        <v>195179</v>
      </c>
      <c r="P17" s="28">
        <f t="shared" si="0"/>
        <v>873965</v>
      </c>
      <c r="Q17" s="28">
        <f t="shared" si="0"/>
        <v>621304</v>
      </c>
      <c r="R17" s="28">
        <f t="shared" si="0"/>
        <v>1690448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4440979</v>
      </c>
      <c r="X17" s="28">
        <f t="shared" si="0"/>
        <v>-29137329</v>
      </c>
      <c r="Y17" s="28">
        <f t="shared" si="0"/>
        <v>33578308</v>
      </c>
      <c r="Z17" s="29">
        <f>+IF(X17&lt;&gt;0,+(Y17/X17)*100,0)</f>
        <v>-115.24154461790235</v>
      </c>
      <c r="AA17" s="30">
        <f>SUM(AA6:AA16)</f>
        <v>-38849767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-17825000</v>
      </c>
      <c r="F26" s="20">
        <v>-18975000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-14231250</v>
      </c>
      <c r="Y26" s="20">
        <v>14231250</v>
      </c>
      <c r="Z26" s="21">
        <v>-100</v>
      </c>
      <c r="AA26" s="22">
        <v>-18975000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-17825000</v>
      </c>
      <c r="F27" s="28">
        <f t="shared" si="1"/>
        <v>-18975000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-14231250</v>
      </c>
      <c r="Y27" s="28">
        <f t="shared" si="1"/>
        <v>14231250</v>
      </c>
      <c r="Z27" s="29">
        <f>+IF(X27&lt;&gt;0,+(Y27/X27)*100,0)</f>
        <v>-100</v>
      </c>
      <c r="AA27" s="30">
        <f>SUM(AA21:AA26)</f>
        <v>-18975000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7112466</v>
      </c>
      <c r="D38" s="32">
        <f>+D17+D27+D36</f>
        <v>0</v>
      </c>
      <c r="E38" s="33">
        <f t="shared" si="3"/>
        <v>-55486129</v>
      </c>
      <c r="F38" s="2">
        <f t="shared" si="3"/>
        <v>-57824767</v>
      </c>
      <c r="G38" s="2">
        <f t="shared" si="3"/>
        <v>0</v>
      </c>
      <c r="H38" s="2">
        <f t="shared" si="3"/>
        <v>951513</v>
      </c>
      <c r="I38" s="2">
        <f t="shared" si="3"/>
        <v>68721</v>
      </c>
      <c r="J38" s="2">
        <f t="shared" si="3"/>
        <v>1020234</v>
      </c>
      <c r="K38" s="2">
        <f t="shared" si="3"/>
        <v>71540</v>
      </c>
      <c r="L38" s="2">
        <f t="shared" si="3"/>
        <v>133797</v>
      </c>
      <c r="M38" s="2">
        <f t="shared" si="3"/>
        <v>1524960</v>
      </c>
      <c r="N38" s="2">
        <f t="shared" si="3"/>
        <v>1730297</v>
      </c>
      <c r="O38" s="2">
        <f t="shared" si="3"/>
        <v>195179</v>
      </c>
      <c r="P38" s="2">
        <f t="shared" si="3"/>
        <v>873965</v>
      </c>
      <c r="Q38" s="2">
        <f t="shared" si="3"/>
        <v>621304</v>
      </c>
      <c r="R38" s="2">
        <f t="shared" si="3"/>
        <v>1690448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4440979</v>
      </c>
      <c r="X38" s="2">
        <f t="shared" si="3"/>
        <v>-43368579</v>
      </c>
      <c r="Y38" s="2">
        <f t="shared" si="3"/>
        <v>47809558</v>
      </c>
      <c r="Z38" s="34">
        <f>+IF(X38&lt;&gt;0,+(Y38/X38)*100,0)</f>
        <v>-110.24008418629533</v>
      </c>
      <c r="AA38" s="35">
        <f>+AA17+AA27+AA36</f>
        <v>-57824767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951513</v>
      </c>
      <c r="J39" s="2">
        <f>+G39</f>
        <v>0</v>
      </c>
      <c r="K39" s="2">
        <f>+I40+K60</f>
        <v>1020234</v>
      </c>
      <c r="L39" s="2">
        <f>+K40+L60</f>
        <v>1091774</v>
      </c>
      <c r="M39" s="2">
        <f>+L40+M60</f>
        <v>1225571</v>
      </c>
      <c r="N39" s="2">
        <f>+K39</f>
        <v>1020234</v>
      </c>
      <c r="O39" s="2">
        <f>+M40+O60</f>
        <v>2750531</v>
      </c>
      <c r="P39" s="2">
        <f>+O40+P60</f>
        <v>2945710</v>
      </c>
      <c r="Q39" s="2">
        <f>+P40+Q60</f>
        <v>3819675</v>
      </c>
      <c r="R39" s="2">
        <f>+O39</f>
        <v>2750531</v>
      </c>
      <c r="S39" s="2">
        <f>+Q40+S60</f>
        <v>4440979</v>
      </c>
      <c r="T39" s="2">
        <f>+S40+T60</f>
        <v>4440979</v>
      </c>
      <c r="U39" s="2">
        <f>+T40+U60</f>
        <v>4440979</v>
      </c>
      <c r="V39" s="2">
        <f>+S39</f>
        <v>4440979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7112466</v>
      </c>
      <c r="D40" s="43">
        <f t="shared" ref="D40:AA40" si="4">+D38+D39</f>
        <v>0</v>
      </c>
      <c r="E40" s="44">
        <f t="shared" si="4"/>
        <v>-55486129</v>
      </c>
      <c r="F40" s="45">
        <f t="shared" si="4"/>
        <v>-57824767</v>
      </c>
      <c r="G40" s="45">
        <f t="shared" si="4"/>
        <v>0</v>
      </c>
      <c r="H40" s="45">
        <f t="shared" si="4"/>
        <v>951513</v>
      </c>
      <c r="I40" s="45">
        <f t="shared" si="4"/>
        <v>1020234</v>
      </c>
      <c r="J40" s="45">
        <f>+I40</f>
        <v>1020234</v>
      </c>
      <c r="K40" s="45">
        <f t="shared" si="4"/>
        <v>1091774</v>
      </c>
      <c r="L40" s="45">
        <f t="shared" si="4"/>
        <v>1225571</v>
      </c>
      <c r="M40" s="45">
        <f t="shared" si="4"/>
        <v>2750531</v>
      </c>
      <c r="N40" s="45">
        <f>+M40</f>
        <v>2750531</v>
      </c>
      <c r="O40" s="45">
        <f t="shared" si="4"/>
        <v>2945710</v>
      </c>
      <c r="P40" s="45">
        <f t="shared" si="4"/>
        <v>3819675</v>
      </c>
      <c r="Q40" s="45">
        <f t="shared" si="4"/>
        <v>4440979</v>
      </c>
      <c r="R40" s="45">
        <f>+Q40</f>
        <v>4440979</v>
      </c>
      <c r="S40" s="45">
        <f t="shared" si="4"/>
        <v>4440979</v>
      </c>
      <c r="T40" s="45">
        <f t="shared" si="4"/>
        <v>4440979</v>
      </c>
      <c r="U40" s="45">
        <f t="shared" si="4"/>
        <v>4440979</v>
      </c>
      <c r="V40" s="45">
        <f>+U40</f>
        <v>4440979</v>
      </c>
      <c r="W40" s="45">
        <f>+V40</f>
        <v>4440979</v>
      </c>
      <c r="X40" s="45">
        <f t="shared" si="4"/>
        <v>-43368579</v>
      </c>
      <c r="Y40" s="45">
        <f t="shared" si="4"/>
        <v>47809558</v>
      </c>
      <c r="Z40" s="46">
        <f>+IF(X40&lt;&gt;0,+(Y40/X40)*100,0)</f>
        <v>-110.24008418629533</v>
      </c>
      <c r="AA40" s="47">
        <f t="shared" si="4"/>
        <v>-57824767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-649646</v>
      </c>
      <c r="D14" s="18"/>
      <c r="E14" s="19"/>
      <c r="F14" s="20">
        <v>-1810527</v>
      </c>
      <c r="G14" s="20">
        <v>-122926</v>
      </c>
      <c r="H14" s="20">
        <v>-131970</v>
      </c>
      <c r="I14" s="20">
        <v>-130458</v>
      </c>
      <c r="J14" s="20">
        <v>-385354</v>
      </c>
      <c r="K14" s="20">
        <v>-134813</v>
      </c>
      <c r="L14" s="20">
        <v>-244985</v>
      </c>
      <c r="M14" s="20">
        <v>-134999</v>
      </c>
      <c r="N14" s="20">
        <v>-514797</v>
      </c>
      <c r="O14" s="20">
        <v>-135613</v>
      </c>
      <c r="P14" s="20">
        <v>-155808</v>
      </c>
      <c r="Q14" s="20">
        <v>-128265</v>
      </c>
      <c r="R14" s="20">
        <v>-419686</v>
      </c>
      <c r="S14" s="20"/>
      <c r="T14" s="20"/>
      <c r="U14" s="20"/>
      <c r="V14" s="20"/>
      <c r="W14" s="20">
        <v>-1319837</v>
      </c>
      <c r="X14" s="20">
        <v>-1357902</v>
      </c>
      <c r="Y14" s="20">
        <v>38065</v>
      </c>
      <c r="Z14" s="21">
        <v>-2.8032214401333824</v>
      </c>
      <c r="AA14" s="22">
        <v>-1810527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-649646</v>
      </c>
      <c r="D17" s="26">
        <f>SUM(D6:D16)</f>
        <v>0</v>
      </c>
      <c r="E17" s="27">
        <f t="shared" si="0"/>
        <v>0</v>
      </c>
      <c r="F17" s="28">
        <f t="shared" si="0"/>
        <v>-1810527</v>
      </c>
      <c r="G17" s="28">
        <f t="shared" si="0"/>
        <v>-122926</v>
      </c>
      <c r="H17" s="28">
        <f t="shared" si="0"/>
        <v>-131970</v>
      </c>
      <c r="I17" s="28">
        <f t="shared" si="0"/>
        <v>-130458</v>
      </c>
      <c r="J17" s="28">
        <f t="shared" si="0"/>
        <v>-385354</v>
      </c>
      <c r="K17" s="28">
        <f t="shared" si="0"/>
        <v>-134813</v>
      </c>
      <c r="L17" s="28">
        <f t="shared" si="0"/>
        <v>-244985</v>
      </c>
      <c r="M17" s="28">
        <f t="shared" si="0"/>
        <v>-134999</v>
      </c>
      <c r="N17" s="28">
        <f t="shared" si="0"/>
        <v>-514797</v>
      </c>
      <c r="O17" s="28">
        <f t="shared" si="0"/>
        <v>-135613</v>
      </c>
      <c r="P17" s="28">
        <f t="shared" si="0"/>
        <v>-155808</v>
      </c>
      <c r="Q17" s="28">
        <f t="shared" si="0"/>
        <v>-128265</v>
      </c>
      <c r="R17" s="28">
        <f t="shared" si="0"/>
        <v>-419686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-1319837</v>
      </c>
      <c r="X17" s="28">
        <f t="shared" si="0"/>
        <v>-1357902</v>
      </c>
      <c r="Y17" s="28">
        <f t="shared" si="0"/>
        <v>38065</v>
      </c>
      <c r="Z17" s="29">
        <f>+IF(X17&lt;&gt;0,+(Y17/X17)*100,0)</f>
        <v>-2.8032214401333824</v>
      </c>
      <c r="AA17" s="30">
        <f>SUM(AA6:AA16)</f>
        <v>-1810527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-649646</v>
      </c>
      <c r="D38" s="32">
        <f>+D17+D27+D36</f>
        <v>0</v>
      </c>
      <c r="E38" s="33">
        <f t="shared" si="3"/>
        <v>0</v>
      </c>
      <c r="F38" s="2">
        <f t="shared" si="3"/>
        <v>-1810527</v>
      </c>
      <c r="G38" s="2">
        <f t="shared" si="3"/>
        <v>-122926</v>
      </c>
      <c r="H38" s="2">
        <f t="shared" si="3"/>
        <v>-131970</v>
      </c>
      <c r="I38" s="2">
        <f t="shared" si="3"/>
        <v>-130458</v>
      </c>
      <c r="J38" s="2">
        <f t="shared" si="3"/>
        <v>-385354</v>
      </c>
      <c r="K38" s="2">
        <f t="shared" si="3"/>
        <v>-134813</v>
      </c>
      <c r="L38" s="2">
        <f t="shared" si="3"/>
        <v>-244985</v>
      </c>
      <c r="M38" s="2">
        <f t="shared" si="3"/>
        <v>-134999</v>
      </c>
      <c r="N38" s="2">
        <f t="shared" si="3"/>
        <v>-514797</v>
      </c>
      <c r="O38" s="2">
        <f t="shared" si="3"/>
        <v>-135613</v>
      </c>
      <c r="P38" s="2">
        <f t="shared" si="3"/>
        <v>-155808</v>
      </c>
      <c r="Q38" s="2">
        <f t="shared" si="3"/>
        <v>-128265</v>
      </c>
      <c r="R38" s="2">
        <f t="shared" si="3"/>
        <v>-419686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-1319837</v>
      </c>
      <c r="X38" s="2">
        <f t="shared" si="3"/>
        <v>-1357902</v>
      </c>
      <c r="Y38" s="2">
        <f t="shared" si="3"/>
        <v>38065</v>
      </c>
      <c r="Z38" s="34">
        <f>+IF(X38&lt;&gt;0,+(Y38/X38)*100,0)</f>
        <v>-2.8032214401333824</v>
      </c>
      <c r="AA38" s="35">
        <f>+AA17+AA27+AA36</f>
        <v>-1810527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-122926</v>
      </c>
      <c r="I39" s="2">
        <f>+H40+I60</f>
        <v>-254896</v>
      </c>
      <c r="J39" s="2">
        <f>+G39</f>
        <v>0</v>
      </c>
      <c r="K39" s="2">
        <f>+I40+K60</f>
        <v>-385354</v>
      </c>
      <c r="L39" s="2">
        <f>+K40+L60</f>
        <v>-520167</v>
      </c>
      <c r="M39" s="2">
        <f>+L40+M60</f>
        <v>-765152</v>
      </c>
      <c r="N39" s="2">
        <f>+K39</f>
        <v>-385354</v>
      </c>
      <c r="O39" s="2">
        <f>+M40+O60</f>
        <v>-900151</v>
      </c>
      <c r="P39" s="2">
        <f>+O40+P60</f>
        <v>-1035764</v>
      </c>
      <c r="Q39" s="2">
        <f>+P40+Q60</f>
        <v>-1191572</v>
      </c>
      <c r="R39" s="2">
        <f>+O39</f>
        <v>-900151</v>
      </c>
      <c r="S39" s="2">
        <f>+Q40+S60</f>
        <v>-1319837</v>
      </c>
      <c r="T39" s="2">
        <f>+S40+T60</f>
        <v>-1319837</v>
      </c>
      <c r="U39" s="2">
        <f>+T40+U60</f>
        <v>-1319837</v>
      </c>
      <c r="V39" s="2">
        <f>+S39</f>
        <v>-1319837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-649646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-1810527</v>
      </c>
      <c r="G40" s="45">
        <f t="shared" si="4"/>
        <v>-122926</v>
      </c>
      <c r="H40" s="45">
        <f t="shared" si="4"/>
        <v>-254896</v>
      </c>
      <c r="I40" s="45">
        <f t="shared" si="4"/>
        <v>-385354</v>
      </c>
      <c r="J40" s="45">
        <f>+I40</f>
        <v>-385354</v>
      </c>
      <c r="K40" s="45">
        <f t="shared" si="4"/>
        <v>-520167</v>
      </c>
      <c r="L40" s="45">
        <f t="shared" si="4"/>
        <v>-765152</v>
      </c>
      <c r="M40" s="45">
        <f t="shared" si="4"/>
        <v>-900151</v>
      </c>
      <c r="N40" s="45">
        <f>+M40</f>
        <v>-900151</v>
      </c>
      <c r="O40" s="45">
        <f t="shared" si="4"/>
        <v>-1035764</v>
      </c>
      <c r="P40" s="45">
        <f t="shared" si="4"/>
        <v>-1191572</v>
      </c>
      <c r="Q40" s="45">
        <f t="shared" si="4"/>
        <v>-1319837</v>
      </c>
      <c r="R40" s="45">
        <f>+Q40</f>
        <v>-1319837</v>
      </c>
      <c r="S40" s="45">
        <f t="shared" si="4"/>
        <v>-1319837</v>
      </c>
      <c r="T40" s="45">
        <f t="shared" si="4"/>
        <v>-1319837</v>
      </c>
      <c r="U40" s="45">
        <f t="shared" si="4"/>
        <v>-1319837</v>
      </c>
      <c r="V40" s="45">
        <f>+U40</f>
        <v>-1319837</v>
      </c>
      <c r="W40" s="45">
        <f>+V40</f>
        <v>-1319837</v>
      </c>
      <c r="X40" s="45">
        <f t="shared" si="4"/>
        <v>-1357902</v>
      </c>
      <c r="Y40" s="45">
        <f t="shared" si="4"/>
        <v>38065</v>
      </c>
      <c r="Z40" s="46">
        <f>+IF(X40&lt;&gt;0,+(Y40/X40)*100,0)</f>
        <v>-2.8032214401333824</v>
      </c>
      <c r="AA40" s="47">
        <f t="shared" si="4"/>
        <v>-1810527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16377889</v>
      </c>
      <c r="F7" s="20">
        <v>17052889</v>
      </c>
      <c r="G7" s="20">
        <v>1027424</v>
      </c>
      <c r="H7" s="20">
        <v>1169312</v>
      </c>
      <c r="I7" s="20">
        <v>1020736</v>
      </c>
      <c r="J7" s="20">
        <v>3217472</v>
      </c>
      <c r="K7" s="20">
        <v>1291472</v>
      </c>
      <c r="L7" s="20">
        <v>1060261</v>
      </c>
      <c r="M7" s="20">
        <v>1092251</v>
      </c>
      <c r="N7" s="20">
        <v>3443984</v>
      </c>
      <c r="O7" s="20">
        <v>1005066</v>
      </c>
      <c r="P7" s="20">
        <v>1156101</v>
      </c>
      <c r="Q7" s="20">
        <v>1065590</v>
      </c>
      <c r="R7" s="20">
        <v>3226757</v>
      </c>
      <c r="S7" s="20"/>
      <c r="T7" s="20"/>
      <c r="U7" s="20"/>
      <c r="V7" s="20"/>
      <c r="W7" s="20">
        <v>9888213</v>
      </c>
      <c r="X7" s="20">
        <v>12620916</v>
      </c>
      <c r="Y7" s="20">
        <v>-2732703</v>
      </c>
      <c r="Z7" s="21">
        <v>-21.652176434737385</v>
      </c>
      <c r="AA7" s="22">
        <v>17052889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36500000</v>
      </c>
      <c r="F9" s="20">
        <v>36500000</v>
      </c>
      <c r="G9" s="20">
        <v>15208349</v>
      </c>
      <c r="H9" s="20">
        <v>40</v>
      </c>
      <c r="I9" s="20">
        <v>5</v>
      </c>
      <c r="J9" s="20">
        <v>15208394</v>
      </c>
      <c r="K9" s="20">
        <v>7</v>
      </c>
      <c r="L9" s="20">
        <v>5</v>
      </c>
      <c r="M9" s="20">
        <v>12089951</v>
      </c>
      <c r="N9" s="20">
        <v>12089963</v>
      </c>
      <c r="O9" s="20">
        <v>38</v>
      </c>
      <c r="P9" s="20"/>
      <c r="Q9" s="20">
        <v>9125044</v>
      </c>
      <c r="R9" s="20">
        <v>9125082</v>
      </c>
      <c r="S9" s="20"/>
      <c r="T9" s="20"/>
      <c r="U9" s="20"/>
      <c r="V9" s="20"/>
      <c r="W9" s="20">
        <v>36423439</v>
      </c>
      <c r="X9" s="20">
        <v>27375003</v>
      </c>
      <c r="Y9" s="20">
        <v>9048436</v>
      </c>
      <c r="Z9" s="21">
        <v>33.053643866267343</v>
      </c>
      <c r="AA9" s="22">
        <v>36500000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-22785321</v>
      </c>
      <c r="F14" s="20">
        <v>-24293181</v>
      </c>
      <c r="G14" s="20">
        <v>-306552</v>
      </c>
      <c r="H14" s="20">
        <v>-405292</v>
      </c>
      <c r="I14" s="20">
        <v>-325738</v>
      </c>
      <c r="J14" s="20">
        <v>-1037582</v>
      </c>
      <c r="K14" s="20">
        <v>-326654</v>
      </c>
      <c r="L14" s="20">
        <v>-1096068</v>
      </c>
      <c r="M14" s="20">
        <v>-394913</v>
      </c>
      <c r="N14" s="20">
        <v>-1817635</v>
      </c>
      <c r="O14" s="20">
        <v>-488394</v>
      </c>
      <c r="P14" s="20">
        <v>-452966</v>
      </c>
      <c r="Q14" s="20">
        <v>-389586</v>
      </c>
      <c r="R14" s="20">
        <v>-1330946</v>
      </c>
      <c r="S14" s="20"/>
      <c r="T14" s="20"/>
      <c r="U14" s="20"/>
      <c r="V14" s="20"/>
      <c r="W14" s="20">
        <v>-4186163</v>
      </c>
      <c r="X14" s="20">
        <v>-17842914</v>
      </c>
      <c r="Y14" s="20">
        <v>13656751</v>
      </c>
      <c r="Z14" s="21">
        <v>-76.53879293483115</v>
      </c>
      <c r="AA14" s="22">
        <v>-24293181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-5455</v>
      </c>
      <c r="F15" s="20">
        <v>-5455</v>
      </c>
      <c r="G15" s="20"/>
      <c r="H15" s="20"/>
      <c r="I15" s="20"/>
      <c r="J15" s="20"/>
      <c r="K15" s="20"/>
      <c r="L15" s="20"/>
      <c r="M15" s="20">
        <v>-426</v>
      </c>
      <c r="N15" s="20">
        <v>-426</v>
      </c>
      <c r="O15" s="20"/>
      <c r="P15" s="20"/>
      <c r="Q15" s="20"/>
      <c r="R15" s="20"/>
      <c r="S15" s="20"/>
      <c r="T15" s="20"/>
      <c r="U15" s="20"/>
      <c r="V15" s="20"/>
      <c r="W15" s="20">
        <v>-426</v>
      </c>
      <c r="X15" s="20">
        <v>-4095</v>
      </c>
      <c r="Y15" s="20">
        <v>3669</v>
      </c>
      <c r="Z15" s="21">
        <v>-89.597069597069606</v>
      </c>
      <c r="AA15" s="22">
        <v>-5455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30087113</v>
      </c>
      <c r="F17" s="28">
        <f t="shared" si="0"/>
        <v>29254253</v>
      </c>
      <c r="G17" s="28">
        <f t="shared" si="0"/>
        <v>15929221</v>
      </c>
      <c r="H17" s="28">
        <f t="shared" si="0"/>
        <v>764060</v>
      </c>
      <c r="I17" s="28">
        <f t="shared" si="0"/>
        <v>695003</v>
      </c>
      <c r="J17" s="28">
        <f t="shared" si="0"/>
        <v>17388284</v>
      </c>
      <c r="K17" s="28">
        <f t="shared" si="0"/>
        <v>964825</v>
      </c>
      <c r="L17" s="28">
        <f t="shared" si="0"/>
        <v>-35802</v>
      </c>
      <c r="M17" s="28">
        <f t="shared" si="0"/>
        <v>12786863</v>
      </c>
      <c r="N17" s="28">
        <f t="shared" si="0"/>
        <v>13715886</v>
      </c>
      <c r="O17" s="28">
        <f t="shared" si="0"/>
        <v>516710</v>
      </c>
      <c r="P17" s="28">
        <f t="shared" si="0"/>
        <v>703135</v>
      </c>
      <c r="Q17" s="28">
        <f t="shared" si="0"/>
        <v>9801048</v>
      </c>
      <c r="R17" s="28">
        <f t="shared" si="0"/>
        <v>11020893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42125063</v>
      </c>
      <c r="X17" s="28">
        <f t="shared" si="0"/>
        <v>22148910</v>
      </c>
      <c r="Y17" s="28">
        <f t="shared" si="0"/>
        <v>19976153</v>
      </c>
      <c r="Z17" s="29">
        <f>+IF(X17&lt;&gt;0,+(Y17/X17)*100,0)</f>
        <v>90.190230580195589</v>
      </c>
      <c r="AA17" s="30">
        <f>SUM(AA6:AA16)</f>
        <v>29254253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30087113</v>
      </c>
      <c r="F38" s="2">
        <f t="shared" si="3"/>
        <v>29254253</v>
      </c>
      <c r="G38" s="2">
        <f t="shared" si="3"/>
        <v>15929221</v>
      </c>
      <c r="H38" s="2">
        <f t="shared" si="3"/>
        <v>764060</v>
      </c>
      <c r="I38" s="2">
        <f t="shared" si="3"/>
        <v>695003</v>
      </c>
      <c r="J38" s="2">
        <f t="shared" si="3"/>
        <v>17388284</v>
      </c>
      <c r="K38" s="2">
        <f t="shared" si="3"/>
        <v>964825</v>
      </c>
      <c r="L38" s="2">
        <f t="shared" si="3"/>
        <v>-35802</v>
      </c>
      <c r="M38" s="2">
        <f t="shared" si="3"/>
        <v>12786863</v>
      </c>
      <c r="N38" s="2">
        <f t="shared" si="3"/>
        <v>13715886</v>
      </c>
      <c r="O38" s="2">
        <f t="shared" si="3"/>
        <v>516710</v>
      </c>
      <c r="P38" s="2">
        <f t="shared" si="3"/>
        <v>703135</v>
      </c>
      <c r="Q38" s="2">
        <f t="shared" si="3"/>
        <v>9801048</v>
      </c>
      <c r="R38" s="2">
        <f t="shared" si="3"/>
        <v>11020893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42125063</v>
      </c>
      <c r="X38" s="2">
        <f t="shared" si="3"/>
        <v>22148910</v>
      </c>
      <c r="Y38" s="2">
        <f t="shared" si="3"/>
        <v>19976153</v>
      </c>
      <c r="Z38" s="34">
        <f>+IF(X38&lt;&gt;0,+(Y38/X38)*100,0)</f>
        <v>90.190230580195589</v>
      </c>
      <c r="AA38" s="35">
        <f>+AA17+AA27+AA36</f>
        <v>29254253</v>
      </c>
    </row>
    <row r="39" spans="1:27" x14ac:dyDescent="0.25">
      <c r="A39" s="23" t="s">
        <v>60</v>
      </c>
      <c r="B39" s="17"/>
      <c r="C39" s="32"/>
      <c r="D39" s="32"/>
      <c r="E39" s="33">
        <v>123056854</v>
      </c>
      <c r="F39" s="2"/>
      <c r="G39" s="2">
        <v>153268930</v>
      </c>
      <c r="H39" s="2">
        <f>+G40+H60</f>
        <v>169198151</v>
      </c>
      <c r="I39" s="2">
        <f>+H40+I60</f>
        <v>169962211</v>
      </c>
      <c r="J39" s="2">
        <f>+G39</f>
        <v>153268930</v>
      </c>
      <c r="K39" s="2">
        <f>+I40+K60</f>
        <v>170657214</v>
      </c>
      <c r="L39" s="2">
        <f>+K40+L60</f>
        <v>171622039</v>
      </c>
      <c r="M39" s="2">
        <f>+L40+M60</f>
        <v>171586237</v>
      </c>
      <c r="N39" s="2">
        <f>+K39</f>
        <v>170657214</v>
      </c>
      <c r="O39" s="2">
        <f>+M40+O60</f>
        <v>184373100</v>
      </c>
      <c r="P39" s="2">
        <f>+O40+P60</f>
        <v>184889810</v>
      </c>
      <c r="Q39" s="2">
        <f>+P40+Q60</f>
        <v>185592945</v>
      </c>
      <c r="R39" s="2">
        <f>+O39</f>
        <v>184373100</v>
      </c>
      <c r="S39" s="2">
        <f>+Q40+S60</f>
        <v>195393993</v>
      </c>
      <c r="T39" s="2">
        <f>+S40+T60</f>
        <v>195393993</v>
      </c>
      <c r="U39" s="2">
        <f>+T40+U60</f>
        <v>195393993</v>
      </c>
      <c r="V39" s="2">
        <f>+S39</f>
        <v>195393993</v>
      </c>
      <c r="W39" s="2">
        <f>+G39</f>
        <v>153268930</v>
      </c>
      <c r="X39" s="2"/>
      <c r="Y39" s="2">
        <f>+W39-X39</f>
        <v>153268930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153143967</v>
      </c>
      <c r="F40" s="45">
        <f t="shared" si="4"/>
        <v>29254253</v>
      </c>
      <c r="G40" s="45">
        <f t="shared" si="4"/>
        <v>169198151</v>
      </c>
      <c r="H40" s="45">
        <f t="shared" si="4"/>
        <v>169962211</v>
      </c>
      <c r="I40" s="45">
        <f t="shared" si="4"/>
        <v>170657214</v>
      </c>
      <c r="J40" s="45">
        <f>+I40</f>
        <v>170657214</v>
      </c>
      <c r="K40" s="45">
        <f t="shared" si="4"/>
        <v>171622039</v>
      </c>
      <c r="L40" s="45">
        <f t="shared" si="4"/>
        <v>171586237</v>
      </c>
      <c r="M40" s="45">
        <f t="shared" si="4"/>
        <v>184373100</v>
      </c>
      <c r="N40" s="45">
        <f>+M40</f>
        <v>184373100</v>
      </c>
      <c r="O40" s="45">
        <f t="shared" si="4"/>
        <v>184889810</v>
      </c>
      <c r="P40" s="45">
        <f t="shared" si="4"/>
        <v>185592945</v>
      </c>
      <c r="Q40" s="45">
        <f t="shared" si="4"/>
        <v>195393993</v>
      </c>
      <c r="R40" s="45">
        <f>+Q40</f>
        <v>195393993</v>
      </c>
      <c r="S40" s="45">
        <f t="shared" si="4"/>
        <v>195393993</v>
      </c>
      <c r="T40" s="45">
        <f t="shared" si="4"/>
        <v>195393993</v>
      </c>
      <c r="U40" s="45">
        <f t="shared" si="4"/>
        <v>195393993</v>
      </c>
      <c r="V40" s="45">
        <f>+U40</f>
        <v>195393993</v>
      </c>
      <c r="W40" s="45">
        <f>+V40</f>
        <v>195393993</v>
      </c>
      <c r="X40" s="45">
        <f t="shared" si="4"/>
        <v>22148910</v>
      </c>
      <c r="Y40" s="45">
        <f t="shared" si="4"/>
        <v>173245083</v>
      </c>
      <c r="Z40" s="46">
        <f>+IF(X40&lt;&gt;0,+(Y40/X40)*100,0)</f>
        <v>782.18333543275946</v>
      </c>
      <c r="AA40" s="47">
        <f t="shared" si="4"/>
        <v>29254253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153268930</v>
      </c>
      <c r="J60">
        <v>153268930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1422</v>
      </c>
      <c r="D7" s="18"/>
      <c r="E7" s="19">
        <v>36695720</v>
      </c>
      <c r="F7" s="20">
        <v>36695720</v>
      </c>
      <c r="G7" s="20"/>
      <c r="H7" s="20">
        <v>2742383</v>
      </c>
      <c r="I7" s="20">
        <v>1381952</v>
      </c>
      <c r="J7" s="20">
        <v>4124335</v>
      </c>
      <c r="K7" s="20">
        <v>1593608</v>
      </c>
      <c r="L7" s="20">
        <v>1409456</v>
      </c>
      <c r="M7" s="20">
        <v>1235967</v>
      </c>
      <c r="N7" s="20">
        <v>4239031</v>
      </c>
      <c r="O7" s="20">
        <v>1906967</v>
      </c>
      <c r="P7" s="20">
        <v>1528558</v>
      </c>
      <c r="Q7" s="20">
        <v>1249477</v>
      </c>
      <c r="R7" s="20">
        <v>4685002</v>
      </c>
      <c r="S7" s="20"/>
      <c r="T7" s="20"/>
      <c r="U7" s="20"/>
      <c r="V7" s="20"/>
      <c r="W7" s="20">
        <v>13048368</v>
      </c>
      <c r="X7" s="20">
        <v>27788012</v>
      </c>
      <c r="Y7" s="20">
        <v>-14739644</v>
      </c>
      <c r="Z7" s="21">
        <v>-53.043175596728545</v>
      </c>
      <c r="AA7" s="22">
        <v>36695720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-25000528</v>
      </c>
      <c r="F14" s="20">
        <v>-18026724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-17752799</v>
      </c>
      <c r="Y14" s="20">
        <v>17752799</v>
      </c>
      <c r="Z14" s="21">
        <v>-100</v>
      </c>
      <c r="AA14" s="22">
        <v>-18026724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1422</v>
      </c>
      <c r="D17" s="26">
        <f>SUM(D6:D16)</f>
        <v>0</v>
      </c>
      <c r="E17" s="27">
        <f t="shared" si="0"/>
        <v>11695192</v>
      </c>
      <c r="F17" s="28">
        <f t="shared" si="0"/>
        <v>18668996</v>
      </c>
      <c r="G17" s="28">
        <f t="shared" si="0"/>
        <v>0</v>
      </c>
      <c r="H17" s="28">
        <f t="shared" si="0"/>
        <v>2742383</v>
      </c>
      <c r="I17" s="28">
        <f t="shared" si="0"/>
        <v>1381952</v>
      </c>
      <c r="J17" s="28">
        <f t="shared" si="0"/>
        <v>4124335</v>
      </c>
      <c r="K17" s="28">
        <f t="shared" si="0"/>
        <v>1593608</v>
      </c>
      <c r="L17" s="28">
        <f t="shared" si="0"/>
        <v>1409456</v>
      </c>
      <c r="M17" s="28">
        <f t="shared" si="0"/>
        <v>1235967</v>
      </c>
      <c r="N17" s="28">
        <f t="shared" si="0"/>
        <v>4239031</v>
      </c>
      <c r="O17" s="28">
        <f t="shared" si="0"/>
        <v>1906967</v>
      </c>
      <c r="P17" s="28">
        <f t="shared" si="0"/>
        <v>1528558</v>
      </c>
      <c r="Q17" s="28">
        <f t="shared" si="0"/>
        <v>1249477</v>
      </c>
      <c r="R17" s="28">
        <f t="shared" si="0"/>
        <v>4685002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13048368</v>
      </c>
      <c r="X17" s="28">
        <f t="shared" si="0"/>
        <v>10035213</v>
      </c>
      <c r="Y17" s="28">
        <f t="shared" si="0"/>
        <v>3013155</v>
      </c>
      <c r="Z17" s="29">
        <f>+IF(X17&lt;&gt;0,+(Y17/X17)*100,0)</f>
        <v>30.025820079753164</v>
      </c>
      <c r="AA17" s="30">
        <f>SUM(AA6:AA16)</f>
        <v>18668996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1422</v>
      </c>
      <c r="D38" s="32">
        <f>+D17+D27+D36</f>
        <v>0</v>
      </c>
      <c r="E38" s="33">
        <f t="shared" si="3"/>
        <v>11695192</v>
      </c>
      <c r="F38" s="2">
        <f t="shared" si="3"/>
        <v>18668996</v>
      </c>
      <c r="G38" s="2">
        <f t="shared" si="3"/>
        <v>0</v>
      </c>
      <c r="H38" s="2">
        <f t="shared" si="3"/>
        <v>2742383</v>
      </c>
      <c r="I38" s="2">
        <f t="shared" si="3"/>
        <v>1381952</v>
      </c>
      <c r="J38" s="2">
        <f t="shared" si="3"/>
        <v>4124335</v>
      </c>
      <c r="K38" s="2">
        <f t="shared" si="3"/>
        <v>1593608</v>
      </c>
      <c r="L38" s="2">
        <f t="shared" si="3"/>
        <v>1409456</v>
      </c>
      <c r="M38" s="2">
        <f t="shared" si="3"/>
        <v>1235967</v>
      </c>
      <c r="N38" s="2">
        <f t="shared" si="3"/>
        <v>4239031</v>
      </c>
      <c r="O38" s="2">
        <f t="shared" si="3"/>
        <v>1906967</v>
      </c>
      <c r="P38" s="2">
        <f t="shared" si="3"/>
        <v>1528558</v>
      </c>
      <c r="Q38" s="2">
        <f t="shared" si="3"/>
        <v>1249477</v>
      </c>
      <c r="R38" s="2">
        <f t="shared" si="3"/>
        <v>4685002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13048368</v>
      </c>
      <c r="X38" s="2">
        <f t="shared" si="3"/>
        <v>10035213</v>
      </c>
      <c r="Y38" s="2">
        <f t="shared" si="3"/>
        <v>3013155</v>
      </c>
      <c r="Z38" s="34">
        <f>+IF(X38&lt;&gt;0,+(Y38/X38)*100,0)</f>
        <v>30.025820079753164</v>
      </c>
      <c r="AA38" s="35">
        <f>+AA17+AA27+AA36</f>
        <v>18668996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2742383</v>
      </c>
      <c r="J39" s="2">
        <f>+G39</f>
        <v>0</v>
      </c>
      <c r="K39" s="2">
        <f>+I40+K60</f>
        <v>4124335</v>
      </c>
      <c r="L39" s="2">
        <f>+K40+L60</f>
        <v>5717943</v>
      </c>
      <c r="M39" s="2">
        <f>+L40+M60</f>
        <v>7127399</v>
      </c>
      <c r="N39" s="2">
        <f>+K39</f>
        <v>4124335</v>
      </c>
      <c r="O39" s="2">
        <f>+M40+O60</f>
        <v>8363366</v>
      </c>
      <c r="P39" s="2">
        <f>+O40+P60</f>
        <v>10270333</v>
      </c>
      <c r="Q39" s="2">
        <f>+P40+Q60</f>
        <v>11798891</v>
      </c>
      <c r="R39" s="2">
        <f>+O39</f>
        <v>8363366</v>
      </c>
      <c r="S39" s="2">
        <f>+Q40+S60</f>
        <v>13048368</v>
      </c>
      <c r="T39" s="2">
        <f>+S40+T60</f>
        <v>13048368</v>
      </c>
      <c r="U39" s="2">
        <f>+T40+U60</f>
        <v>13048368</v>
      </c>
      <c r="V39" s="2">
        <f>+S39</f>
        <v>13048368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1422</v>
      </c>
      <c r="D40" s="43">
        <f t="shared" ref="D40:AA40" si="4">+D38+D39</f>
        <v>0</v>
      </c>
      <c r="E40" s="44">
        <f t="shared" si="4"/>
        <v>11695192</v>
      </c>
      <c r="F40" s="45">
        <f t="shared" si="4"/>
        <v>18668996</v>
      </c>
      <c r="G40" s="45">
        <f t="shared" si="4"/>
        <v>0</v>
      </c>
      <c r="H40" s="45">
        <f t="shared" si="4"/>
        <v>2742383</v>
      </c>
      <c r="I40" s="45">
        <f t="shared" si="4"/>
        <v>4124335</v>
      </c>
      <c r="J40" s="45">
        <f>+I40</f>
        <v>4124335</v>
      </c>
      <c r="K40" s="45">
        <f t="shared" si="4"/>
        <v>5717943</v>
      </c>
      <c r="L40" s="45">
        <f t="shared" si="4"/>
        <v>7127399</v>
      </c>
      <c r="M40" s="45">
        <f t="shared" si="4"/>
        <v>8363366</v>
      </c>
      <c r="N40" s="45">
        <f>+M40</f>
        <v>8363366</v>
      </c>
      <c r="O40" s="45">
        <f t="shared" si="4"/>
        <v>10270333</v>
      </c>
      <c r="P40" s="45">
        <f t="shared" si="4"/>
        <v>11798891</v>
      </c>
      <c r="Q40" s="45">
        <f t="shared" si="4"/>
        <v>13048368</v>
      </c>
      <c r="R40" s="45">
        <f>+Q40</f>
        <v>13048368</v>
      </c>
      <c r="S40" s="45">
        <f t="shared" si="4"/>
        <v>13048368</v>
      </c>
      <c r="T40" s="45">
        <f t="shared" si="4"/>
        <v>13048368</v>
      </c>
      <c r="U40" s="45">
        <f t="shared" si="4"/>
        <v>13048368</v>
      </c>
      <c r="V40" s="45">
        <f>+U40</f>
        <v>13048368</v>
      </c>
      <c r="W40" s="45">
        <f>+V40</f>
        <v>13048368</v>
      </c>
      <c r="X40" s="45">
        <f t="shared" si="4"/>
        <v>10035213</v>
      </c>
      <c r="Y40" s="45">
        <f t="shared" si="4"/>
        <v>3013155</v>
      </c>
      <c r="Z40" s="46">
        <f>+IF(X40&lt;&gt;0,+(Y40/X40)*100,0)</f>
        <v>30.025820079753164</v>
      </c>
      <c r="AA40" s="47">
        <f t="shared" si="4"/>
        <v>18668996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4568698</v>
      </c>
      <c r="F7" s="20">
        <v>4141157</v>
      </c>
      <c r="G7" s="20"/>
      <c r="H7" s="20">
        <v>2824</v>
      </c>
      <c r="I7" s="20"/>
      <c r="J7" s="20">
        <v>2824</v>
      </c>
      <c r="K7" s="20"/>
      <c r="L7" s="20">
        <v>464377</v>
      </c>
      <c r="M7" s="20">
        <v>193707</v>
      </c>
      <c r="N7" s="20">
        <v>658084</v>
      </c>
      <c r="O7" s="20">
        <v>220805</v>
      </c>
      <c r="P7" s="20">
        <v>217658</v>
      </c>
      <c r="Q7" s="20">
        <v>180327</v>
      </c>
      <c r="R7" s="20">
        <v>618790</v>
      </c>
      <c r="S7" s="20"/>
      <c r="T7" s="20"/>
      <c r="U7" s="20"/>
      <c r="V7" s="20"/>
      <c r="W7" s="20">
        <v>1279698</v>
      </c>
      <c r="X7" s="20">
        <v>3105864</v>
      </c>
      <c r="Y7" s="20">
        <v>-1826166</v>
      </c>
      <c r="Z7" s="21">
        <v>-58.797358802574742</v>
      </c>
      <c r="AA7" s="22">
        <v>4141157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-1381977</v>
      </c>
      <c r="F9" s="20">
        <v>-1381977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-1036485</v>
      </c>
      <c r="Y9" s="20">
        <v>1036485</v>
      </c>
      <c r="Z9" s="21">
        <v>-100</v>
      </c>
      <c r="AA9" s="22">
        <v>-1381977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-1065718</v>
      </c>
      <c r="F14" s="20">
        <v>-1506519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-1129896</v>
      </c>
      <c r="Y14" s="20">
        <v>1129896</v>
      </c>
      <c r="Z14" s="21">
        <v>-100</v>
      </c>
      <c r="AA14" s="22">
        <v>-1506519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-3531762</v>
      </c>
      <c r="F15" s="20">
        <v>-4000000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-2999997</v>
      </c>
      <c r="Y15" s="20">
        <v>2999997</v>
      </c>
      <c r="Z15" s="21">
        <v>-100</v>
      </c>
      <c r="AA15" s="22">
        <v>-4000000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-1410759</v>
      </c>
      <c r="F17" s="28">
        <f t="shared" si="0"/>
        <v>-2747339</v>
      </c>
      <c r="G17" s="28">
        <f t="shared" si="0"/>
        <v>0</v>
      </c>
      <c r="H17" s="28">
        <f t="shared" si="0"/>
        <v>2824</v>
      </c>
      <c r="I17" s="28">
        <f t="shared" si="0"/>
        <v>0</v>
      </c>
      <c r="J17" s="28">
        <f t="shared" si="0"/>
        <v>2824</v>
      </c>
      <c r="K17" s="28">
        <f t="shared" si="0"/>
        <v>0</v>
      </c>
      <c r="L17" s="28">
        <f t="shared" si="0"/>
        <v>464377</v>
      </c>
      <c r="M17" s="28">
        <f t="shared" si="0"/>
        <v>193707</v>
      </c>
      <c r="N17" s="28">
        <f t="shared" si="0"/>
        <v>658084</v>
      </c>
      <c r="O17" s="28">
        <f t="shared" si="0"/>
        <v>220805</v>
      </c>
      <c r="P17" s="28">
        <f t="shared" si="0"/>
        <v>217658</v>
      </c>
      <c r="Q17" s="28">
        <f t="shared" si="0"/>
        <v>180327</v>
      </c>
      <c r="R17" s="28">
        <f t="shared" si="0"/>
        <v>618790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1279698</v>
      </c>
      <c r="X17" s="28">
        <f t="shared" si="0"/>
        <v>-2060514</v>
      </c>
      <c r="Y17" s="28">
        <f t="shared" si="0"/>
        <v>3340212</v>
      </c>
      <c r="Z17" s="29">
        <f>+IF(X17&lt;&gt;0,+(Y17/X17)*100,0)</f>
        <v>-162.10576584289163</v>
      </c>
      <c r="AA17" s="30">
        <f>SUM(AA6:AA16)</f>
        <v>-2747339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-1410759</v>
      </c>
      <c r="F38" s="2">
        <f t="shared" si="3"/>
        <v>-2747339</v>
      </c>
      <c r="G38" s="2">
        <f t="shared" si="3"/>
        <v>0</v>
      </c>
      <c r="H38" s="2">
        <f t="shared" si="3"/>
        <v>2824</v>
      </c>
      <c r="I38" s="2">
        <f t="shared" si="3"/>
        <v>0</v>
      </c>
      <c r="J38" s="2">
        <f t="shared" si="3"/>
        <v>2824</v>
      </c>
      <c r="K38" s="2">
        <f t="shared" si="3"/>
        <v>0</v>
      </c>
      <c r="L38" s="2">
        <f t="shared" si="3"/>
        <v>464377</v>
      </c>
      <c r="M38" s="2">
        <f t="shared" si="3"/>
        <v>193707</v>
      </c>
      <c r="N38" s="2">
        <f t="shared" si="3"/>
        <v>658084</v>
      </c>
      <c r="O38" s="2">
        <f t="shared" si="3"/>
        <v>220805</v>
      </c>
      <c r="P38" s="2">
        <f t="shared" si="3"/>
        <v>217658</v>
      </c>
      <c r="Q38" s="2">
        <f t="shared" si="3"/>
        <v>180327</v>
      </c>
      <c r="R38" s="2">
        <f t="shared" si="3"/>
        <v>618790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1279698</v>
      </c>
      <c r="X38" s="2">
        <f t="shared" si="3"/>
        <v>-2060514</v>
      </c>
      <c r="Y38" s="2">
        <f t="shared" si="3"/>
        <v>3340212</v>
      </c>
      <c r="Z38" s="34">
        <f>+IF(X38&lt;&gt;0,+(Y38/X38)*100,0)</f>
        <v>-162.10576584289163</v>
      </c>
      <c r="AA38" s="35">
        <f>+AA17+AA27+AA36</f>
        <v>-2747339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2824</v>
      </c>
      <c r="J39" s="2">
        <f>+G39</f>
        <v>0</v>
      </c>
      <c r="K39" s="2">
        <f>+I40+K60</f>
        <v>2824</v>
      </c>
      <c r="L39" s="2">
        <f>+K40+L60</f>
        <v>2824</v>
      </c>
      <c r="M39" s="2">
        <f>+L40+M60</f>
        <v>467201</v>
      </c>
      <c r="N39" s="2">
        <f>+K39</f>
        <v>2824</v>
      </c>
      <c r="O39" s="2">
        <f>+M40+O60</f>
        <v>660908</v>
      </c>
      <c r="P39" s="2">
        <f>+O40+P60</f>
        <v>881713</v>
      </c>
      <c r="Q39" s="2">
        <f>+P40+Q60</f>
        <v>1099371</v>
      </c>
      <c r="R39" s="2">
        <f>+O39</f>
        <v>660908</v>
      </c>
      <c r="S39" s="2">
        <f>+Q40+S60</f>
        <v>1279698</v>
      </c>
      <c r="T39" s="2">
        <f>+S40+T60</f>
        <v>1279698</v>
      </c>
      <c r="U39" s="2">
        <f>+T40+U60</f>
        <v>1279698</v>
      </c>
      <c r="V39" s="2">
        <f>+S39</f>
        <v>1279698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-1410759</v>
      </c>
      <c r="F40" s="45">
        <f t="shared" si="4"/>
        <v>-2747339</v>
      </c>
      <c r="G40" s="45">
        <f t="shared" si="4"/>
        <v>0</v>
      </c>
      <c r="H40" s="45">
        <f t="shared" si="4"/>
        <v>2824</v>
      </c>
      <c r="I40" s="45">
        <f t="shared" si="4"/>
        <v>2824</v>
      </c>
      <c r="J40" s="45">
        <f>+I40</f>
        <v>2824</v>
      </c>
      <c r="K40" s="45">
        <f t="shared" si="4"/>
        <v>2824</v>
      </c>
      <c r="L40" s="45">
        <f t="shared" si="4"/>
        <v>467201</v>
      </c>
      <c r="M40" s="45">
        <f t="shared" si="4"/>
        <v>660908</v>
      </c>
      <c r="N40" s="45">
        <f>+M40</f>
        <v>660908</v>
      </c>
      <c r="O40" s="45">
        <f t="shared" si="4"/>
        <v>881713</v>
      </c>
      <c r="P40" s="45">
        <f t="shared" si="4"/>
        <v>1099371</v>
      </c>
      <c r="Q40" s="45">
        <f t="shared" si="4"/>
        <v>1279698</v>
      </c>
      <c r="R40" s="45">
        <f>+Q40</f>
        <v>1279698</v>
      </c>
      <c r="S40" s="45">
        <f t="shared" si="4"/>
        <v>1279698</v>
      </c>
      <c r="T40" s="45">
        <f t="shared" si="4"/>
        <v>1279698</v>
      </c>
      <c r="U40" s="45">
        <f t="shared" si="4"/>
        <v>1279698</v>
      </c>
      <c r="V40" s="45">
        <f>+U40</f>
        <v>1279698</v>
      </c>
      <c r="W40" s="45">
        <f>+V40</f>
        <v>1279698</v>
      </c>
      <c r="X40" s="45">
        <f t="shared" si="4"/>
        <v>-2060514</v>
      </c>
      <c r="Y40" s="45">
        <f t="shared" si="4"/>
        <v>3340212</v>
      </c>
      <c r="Z40" s="46">
        <f>+IF(X40&lt;&gt;0,+(Y40/X40)*100,0)</f>
        <v>-162.10576584289163</v>
      </c>
      <c r="AA40" s="47">
        <f t="shared" si="4"/>
        <v>-2747339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13612622</v>
      </c>
      <c r="D7" s="18"/>
      <c r="E7" s="19">
        <v>41651398</v>
      </c>
      <c r="F7" s="20"/>
      <c r="G7" s="20">
        <v>2154</v>
      </c>
      <c r="H7" s="20">
        <v>2673</v>
      </c>
      <c r="I7" s="20">
        <v>669678</v>
      </c>
      <c r="J7" s="20">
        <v>674505</v>
      </c>
      <c r="K7" s="20">
        <v>1180226</v>
      </c>
      <c r="L7" s="20">
        <v>1344216</v>
      </c>
      <c r="M7" s="20">
        <v>1016499</v>
      </c>
      <c r="N7" s="20">
        <v>3540941</v>
      </c>
      <c r="O7" s="20">
        <v>1250708</v>
      </c>
      <c r="P7" s="20">
        <v>1174919</v>
      </c>
      <c r="Q7" s="20"/>
      <c r="R7" s="20">
        <v>2425627</v>
      </c>
      <c r="S7" s="20"/>
      <c r="T7" s="20"/>
      <c r="U7" s="20"/>
      <c r="V7" s="20"/>
      <c r="W7" s="20">
        <v>6641073</v>
      </c>
      <c r="X7" s="20"/>
      <c r="Y7" s="20">
        <v>6641073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448215</v>
      </c>
      <c r="D9" s="18"/>
      <c r="E9" s="19">
        <v>-15011709</v>
      </c>
      <c r="F9" s="20"/>
      <c r="G9" s="20">
        <v>1130989</v>
      </c>
      <c r="H9" s="20">
        <v>1362029</v>
      </c>
      <c r="I9" s="20">
        <v>463067</v>
      </c>
      <c r="J9" s="20">
        <v>2956085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2956085</v>
      </c>
      <c r="X9" s="20"/>
      <c r="Y9" s="20">
        <v>2956085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-10301113</v>
      </c>
      <c r="F14" s="20">
        <v>-20619000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-917253</v>
      </c>
      <c r="R14" s="20">
        <v>-917253</v>
      </c>
      <c r="S14" s="20"/>
      <c r="T14" s="20"/>
      <c r="U14" s="20"/>
      <c r="V14" s="20"/>
      <c r="W14" s="20">
        <v>-917253</v>
      </c>
      <c r="X14" s="20">
        <v>-15464250</v>
      </c>
      <c r="Y14" s="20">
        <v>14546997</v>
      </c>
      <c r="Z14" s="21">
        <v>-94.068558126000283</v>
      </c>
      <c r="AA14" s="22">
        <v>-20619000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14062576</v>
      </c>
      <c r="D17" s="26">
        <f>SUM(D6:D16)</f>
        <v>0</v>
      </c>
      <c r="E17" s="27">
        <f t="shared" si="0"/>
        <v>16338576</v>
      </c>
      <c r="F17" s="28">
        <f t="shared" si="0"/>
        <v>-20619000</v>
      </c>
      <c r="G17" s="28">
        <f t="shared" si="0"/>
        <v>1133143</v>
      </c>
      <c r="H17" s="28">
        <f t="shared" si="0"/>
        <v>1364702</v>
      </c>
      <c r="I17" s="28">
        <f t="shared" si="0"/>
        <v>1132745</v>
      </c>
      <c r="J17" s="28">
        <f t="shared" si="0"/>
        <v>3630590</v>
      </c>
      <c r="K17" s="28">
        <f t="shared" si="0"/>
        <v>1180226</v>
      </c>
      <c r="L17" s="28">
        <f t="shared" si="0"/>
        <v>1344216</v>
      </c>
      <c r="M17" s="28">
        <f t="shared" si="0"/>
        <v>1016499</v>
      </c>
      <c r="N17" s="28">
        <f t="shared" si="0"/>
        <v>3540941</v>
      </c>
      <c r="O17" s="28">
        <f t="shared" si="0"/>
        <v>1250708</v>
      </c>
      <c r="P17" s="28">
        <f t="shared" si="0"/>
        <v>1174919</v>
      </c>
      <c r="Q17" s="28">
        <f t="shared" si="0"/>
        <v>-917253</v>
      </c>
      <c r="R17" s="28">
        <f t="shared" si="0"/>
        <v>1508374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8679905</v>
      </c>
      <c r="X17" s="28">
        <f t="shared" si="0"/>
        <v>-15464250</v>
      </c>
      <c r="Y17" s="28">
        <f t="shared" si="0"/>
        <v>24144155</v>
      </c>
      <c r="Z17" s="29">
        <f>+IF(X17&lt;&gt;0,+(Y17/X17)*100,0)</f>
        <v>-156.12884556315373</v>
      </c>
      <c r="AA17" s="30">
        <f>SUM(AA6:AA16)</f>
        <v>-20619000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14062576</v>
      </c>
      <c r="D38" s="32">
        <f>+D17+D27+D36</f>
        <v>0</v>
      </c>
      <c r="E38" s="33">
        <f t="shared" si="3"/>
        <v>16338576</v>
      </c>
      <c r="F38" s="2">
        <f t="shared" si="3"/>
        <v>-20619000</v>
      </c>
      <c r="G38" s="2">
        <f t="shared" si="3"/>
        <v>1133143</v>
      </c>
      <c r="H38" s="2">
        <f t="shared" si="3"/>
        <v>1364702</v>
      </c>
      <c r="I38" s="2">
        <f t="shared" si="3"/>
        <v>1132745</v>
      </c>
      <c r="J38" s="2">
        <f t="shared" si="3"/>
        <v>3630590</v>
      </c>
      <c r="K38" s="2">
        <f t="shared" si="3"/>
        <v>1180226</v>
      </c>
      <c r="L38" s="2">
        <f t="shared" si="3"/>
        <v>1344216</v>
      </c>
      <c r="M38" s="2">
        <f t="shared" si="3"/>
        <v>1016499</v>
      </c>
      <c r="N38" s="2">
        <f t="shared" si="3"/>
        <v>3540941</v>
      </c>
      <c r="O38" s="2">
        <f t="shared" si="3"/>
        <v>1250708</v>
      </c>
      <c r="P38" s="2">
        <f t="shared" si="3"/>
        <v>1174919</v>
      </c>
      <c r="Q38" s="2">
        <f t="shared" si="3"/>
        <v>-917253</v>
      </c>
      <c r="R38" s="2">
        <f t="shared" si="3"/>
        <v>1508374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8679905</v>
      </c>
      <c r="X38" s="2">
        <f t="shared" si="3"/>
        <v>-15464250</v>
      </c>
      <c r="Y38" s="2">
        <f t="shared" si="3"/>
        <v>24144155</v>
      </c>
      <c r="Z38" s="34">
        <f>+IF(X38&lt;&gt;0,+(Y38/X38)*100,0)</f>
        <v>-156.12884556315373</v>
      </c>
      <c r="AA38" s="35">
        <f>+AA17+AA27+AA36</f>
        <v>-20619000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1133143</v>
      </c>
      <c r="I39" s="2">
        <f>+H40+I60</f>
        <v>2497845</v>
      </c>
      <c r="J39" s="2">
        <f>+G39</f>
        <v>0</v>
      </c>
      <c r="K39" s="2">
        <f>+I40+K60</f>
        <v>3630590</v>
      </c>
      <c r="L39" s="2">
        <f>+K40+L60</f>
        <v>4810816</v>
      </c>
      <c r="M39" s="2">
        <f>+L40+M60</f>
        <v>6155032</v>
      </c>
      <c r="N39" s="2">
        <f>+K39</f>
        <v>3630590</v>
      </c>
      <c r="O39" s="2">
        <f>+M40+O60</f>
        <v>7171531</v>
      </c>
      <c r="P39" s="2">
        <f>+O40+P60</f>
        <v>8422239</v>
      </c>
      <c r="Q39" s="2">
        <f>+P40+Q60</f>
        <v>9597158</v>
      </c>
      <c r="R39" s="2">
        <f>+O39</f>
        <v>7171531</v>
      </c>
      <c r="S39" s="2">
        <f>+Q40+S60</f>
        <v>8679905</v>
      </c>
      <c r="T39" s="2">
        <f>+S40+T60</f>
        <v>8679905</v>
      </c>
      <c r="U39" s="2">
        <f>+T40+U60</f>
        <v>8679905</v>
      </c>
      <c r="V39" s="2">
        <f>+S39</f>
        <v>8679905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14062576</v>
      </c>
      <c r="D40" s="43">
        <f t="shared" ref="D40:AA40" si="4">+D38+D39</f>
        <v>0</v>
      </c>
      <c r="E40" s="44">
        <f t="shared" si="4"/>
        <v>16338576</v>
      </c>
      <c r="F40" s="45">
        <f t="shared" si="4"/>
        <v>-20619000</v>
      </c>
      <c r="G40" s="45">
        <f t="shared" si="4"/>
        <v>1133143</v>
      </c>
      <c r="H40" s="45">
        <f t="shared" si="4"/>
        <v>2497845</v>
      </c>
      <c r="I40" s="45">
        <f t="shared" si="4"/>
        <v>3630590</v>
      </c>
      <c r="J40" s="45">
        <f>+I40</f>
        <v>3630590</v>
      </c>
      <c r="K40" s="45">
        <f t="shared" si="4"/>
        <v>4810816</v>
      </c>
      <c r="L40" s="45">
        <f t="shared" si="4"/>
        <v>6155032</v>
      </c>
      <c r="M40" s="45">
        <f t="shared" si="4"/>
        <v>7171531</v>
      </c>
      <c r="N40" s="45">
        <f>+M40</f>
        <v>7171531</v>
      </c>
      <c r="O40" s="45">
        <f t="shared" si="4"/>
        <v>8422239</v>
      </c>
      <c r="P40" s="45">
        <f t="shared" si="4"/>
        <v>9597158</v>
      </c>
      <c r="Q40" s="45">
        <f t="shared" si="4"/>
        <v>8679905</v>
      </c>
      <c r="R40" s="45">
        <f>+Q40</f>
        <v>8679905</v>
      </c>
      <c r="S40" s="45">
        <f t="shared" si="4"/>
        <v>8679905</v>
      </c>
      <c r="T40" s="45">
        <f t="shared" si="4"/>
        <v>8679905</v>
      </c>
      <c r="U40" s="45">
        <f t="shared" si="4"/>
        <v>8679905</v>
      </c>
      <c r="V40" s="45">
        <f>+U40</f>
        <v>8679905</v>
      </c>
      <c r="W40" s="45">
        <f>+V40</f>
        <v>8679905</v>
      </c>
      <c r="X40" s="45">
        <f t="shared" si="4"/>
        <v>-15464250</v>
      </c>
      <c r="Y40" s="45">
        <f t="shared" si="4"/>
        <v>24144155</v>
      </c>
      <c r="Z40" s="46">
        <f>+IF(X40&lt;&gt;0,+(Y40/X40)*100,0)</f>
        <v>-156.12884556315373</v>
      </c>
      <c r="AA40" s="47">
        <f t="shared" si="4"/>
        <v>-20619000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-1477562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-1108170</v>
      </c>
      <c r="Y14" s="20">
        <v>1108170</v>
      </c>
      <c r="Z14" s="21">
        <v>-100</v>
      </c>
      <c r="AA14" s="22">
        <v>-1477562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-1477562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-1108170</v>
      </c>
      <c r="Y17" s="28">
        <f t="shared" si="0"/>
        <v>1108170</v>
      </c>
      <c r="Z17" s="29">
        <f>+IF(X17&lt;&gt;0,+(Y17/X17)*100,0)</f>
        <v>-100</v>
      </c>
      <c r="AA17" s="30">
        <f>SUM(AA6:AA16)</f>
        <v>-1477562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-1477562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-1108170</v>
      </c>
      <c r="Y38" s="2">
        <f t="shared" si="3"/>
        <v>1108170</v>
      </c>
      <c r="Z38" s="34">
        <f>+IF(X38&lt;&gt;0,+(Y38/X38)*100,0)</f>
        <v>-100</v>
      </c>
      <c r="AA38" s="35">
        <f>+AA17+AA27+AA36</f>
        <v>-1477562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-1477562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-1108170</v>
      </c>
      <c r="Y40" s="45">
        <f t="shared" si="4"/>
        <v>1108170</v>
      </c>
      <c r="Z40" s="46">
        <f>+IF(X40&lt;&gt;0,+(Y40/X40)*100,0)</f>
        <v>-100</v>
      </c>
      <c r="AA40" s="47">
        <f t="shared" si="4"/>
        <v>-1477562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3853900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267775</v>
      </c>
      <c r="Y7" s="20">
        <v>-267775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-6673982</v>
      </c>
      <c r="F14" s="20">
        <v>-6373282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-4948967</v>
      </c>
      <c r="Y14" s="20">
        <v>4948967</v>
      </c>
      <c r="Z14" s="21">
        <v>-100</v>
      </c>
      <c r="AA14" s="22">
        <v>-6373282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-2820082</v>
      </c>
      <c r="F17" s="28">
        <f t="shared" si="0"/>
        <v>-6373282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-4681192</v>
      </c>
      <c r="Y17" s="28">
        <f t="shared" si="0"/>
        <v>4681192</v>
      </c>
      <c r="Z17" s="29">
        <f>+IF(X17&lt;&gt;0,+(Y17/X17)*100,0)</f>
        <v>-100</v>
      </c>
      <c r="AA17" s="30">
        <f>SUM(AA6:AA16)</f>
        <v>-6373282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-2820082</v>
      </c>
      <c r="F38" s="2">
        <f t="shared" si="3"/>
        <v>-6373282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-4681192</v>
      </c>
      <c r="Y38" s="2">
        <f t="shared" si="3"/>
        <v>4681192</v>
      </c>
      <c r="Z38" s="34">
        <f>+IF(X38&lt;&gt;0,+(Y38/X38)*100,0)</f>
        <v>-100</v>
      </c>
      <c r="AA38" s="35">
        <f>+AA17+AA27+AA36</f>
        <v>-6373282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-2820082</v>
      </c>
      <c r="F40" s="45">
        <f t="shared" si="4"/>
        <v>-6373282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-4681192</v>
      </c>
      <c r="Y40" s="45">
        <f t="shared" si="4"/>
        <v>4681192</v>
      </c>
      <c r="Z40" s="46">
        <f>+IF(X40&lt;&gt;0,+(Y40/X40)*100,0)</f>
        <v>-100</v>
      </c>
      <c r="AA40" s="47">
        <f t="shared" si="4"/>
        <v>-6373282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</v>
      </c>
      <c r="F14" s="20">
        <v>-6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</v>
      </c>
      <c r="F17" s="28">
        <f t="shared" si="0"/>
        <v>-6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</v>
      </c>
      <c r="F38" s="2">
        <f t="shared" si="3"/>
        <v>-6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</v>
      </c>
      <c r="F40" s="45">
        <f t="shared" si="4"/>
        <v>-6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44647</v>
      </c>
      <c r="D7" s="18"/>
      <c r="E7" s="19"/>
      <c r="F7" s="20"/>
      <c r="G7" s="20"/>
      <c r="H7" s="20">
        <v>2096</v>
      </c>
      <c r="I7" s="20">
        <v>10577</v>
      </c>
      <c r="J7" s="20">
        <v>12673</v>
      </c>
      <c r="K7" s="20">
        <v>1431</v>
      </c>
      <c r="L7" s="20">
        <v>2424</v>
      </c>
      <c r="M7" s="20">
        <v>2983</v>
      </c>
      <c r="N7" s="20">
        <v>6838</v>
      </c>
      <c r="O7" s="20">
        <v>4613</v>
      </c>
      <c r="P7" s="20">
        <v>3282</v>
      </c>
      <c r="Q7" s="20"/>
      <c r="R7" s="20">
        <v>7895</v>
      </c>
      <c r="S7" s="20"/>
      <c r="T7" s="20"/>
      <c r="U7" s="20"/>
      <c r="V7" s="20"/>
      <c r="W7" s="20">
        <v>27406</v>
      </c>
      <c r="X7" s="20"/>
      <c r="Y7" s="20">
        <v>27406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244585</v>
      </c>
      <c r="D8" s="18"/>
      <c r="E8" s="19">
        <v>180000</v>
      </c>
      <c r="F8" s="20">
        <v>330000</v>
      </c>
      <c r="G8" s="20"/>
      <c r="H8" s="20">
        <v>13602</v>
      </c>
      <c r="I8" s="20">
        <v>56865</v>
      </c>
      <c r="J8" s="20">
        <v>70467</v>
      </c>
      <c r="K8" s="20">
        <v>20846</v>
      </c>
      <c r="L8" s="20">
        <v>29586</v>
      </c>
      <c r="M8" s="20">
        <v>25662</v>
      </c>
      <c r="N8" s="20">
        <v>76094</v>
      </c>
      <c r="O8" s="20">
        <v>36965</v>
      </c>
      <c r="P8" s="20">
        <v>233722</v>
      </c>
      <c r="Q8" s="20"/>
      <c r="R8" s="20">
        <v>270687</v>
      </c>
      <c r="S8" s="20"/>
      <c r="T8" s="20"/>
      <c r="U8" s="20"/>
      <c r="V8" s="20"/>
      <c r="W8" s="20">
        <v>417248</v>
      </c>
      <c r="X8" s="20">
        <v>247500</v>
      </c>
      <c r="Y8" s="20">
        <v>169748</v>
      </c>
      <c r="Z8" s="21">
        <v>68.585050505050503</v>
      </c>
      <c r="AA8" s="22">
        <v>330000</v>
      </c>
    </row>
    <row r="9" spans="1:27" x14ac:dyDescent="0.25">
      <c r="A9" s="23" t="s">
        <v>37</v>
      </c>
      <c r="B9" s="17" t="s">
        <v>6</v>
      </c>
      <c r="C9" s="18">
        <v>1394000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2477005</v>
      </c>
      <c r="D14" s="18"/>
      <c r="E14" s="19">
        <v>1141510</v>
      </c>
      <c r="F14" s="20">
        <v>1141510</v>
      </c>
      <c r="G14" s="20"/>
      <c r="H14" s="20"/>
      <c r="I14" s="20">
        <v>714507</v>
      </c>
      <c r="J14" s="20">
        <v>714507</v>
      </c>
      <c r="K14" s="20">
        <v>159101</v>
      </c>
      <c r="L14" s="20">
        <v>197697</v>
      </c>
      <c r="M14" s="20">
        <v>176927</v>
      </c>
      <c r="N14" s="20">
        <v>533725</v>
      </c>
      <c r="O14" s="20">
        <v>164885</v>
      </c>
      <c r="P14" s="20">
        <v>177040</v>
      </c>
      <c r="Q14" s="20">
        <v>188994</v>
      </c>
      <c r="R14" s="20">
        <v>530919</v>
      </c>
      <c r="S14" s="20"/>
      <c r="T14" s="20"/>
      <c r="U14" s="20"/>
      <c r="V14" s="20"/>
      <c r="W14" s="20">
        <v>1779151</v>
      </c>
      <c r="X14" s="20">
        <v>856098</v>
      </c>
      <c r="Y14" s="20">
        <v>923053</v>
      </c>
      <c r="Z14" s="21">
        <v>107.82095040521062</v>
      </c>
      <c r="AA14" s="22">
        <v>1141510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4160237</v>
      </c>
      <c r="D17" s="26">
        <f>SUM(D6:D16)</f>
        <v>0</v>
      </c>
      <c r="E17" s="27">
        <f t="shared" si="0"/>
        <v>1321510</v>
      </c>
      <c r="F17" s="28">
        <f t="shared" si="0"/>
        <v>1471510</v>
      </c>
      <c r="G17" s="28">
        <f t="shared" si="0"/>
        <v>0</v>
      </c>
      <c r="H17" s="28">
        <f t="shared" si="0"/>
        <v>15698</v>
      </c>
      <c r="I17" s="28">
        <f t="shared" si="0"/>
        <v>781949</v>
      </c>
      <c r="J17" s="28">
        <f t="shared" si="0"/>
        <v>797647</v>
      </c>
      <c r="K17" s="28">
        <f t="shared" si="0"/>
        <v>181378</v>
      </c>
      <c r="L17" s="28">
        <f t="shared" si="0"/>
        <v>229707</v>
      </c>
      <c r="M17" s="28">
        <f t="shared" si="0"/>
        <v>205572</v>
      </c>
      <c r="N17" s="28">
        <f t="shared" si="0"/>
        <v>616657</v>
      </c>
      <c r="O17" s="28">
        <f t="shared" si="0"/>
        <v>206463</v>
      </c>
      <c r="P17" s="28">
        <f t="shared" si="0"/>
        <v>414044</v>
      </c>
      <c r="Q17" s="28">
        <f t="shared" si="0"/>
        <v>188994</v>
      </c>
      <c r="R17" s="28">
        <f t="shared" si="0"/>
        <v>809501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2223805</v>
      </c>
      <c r="X17" s="28">
        <f t="shared" si="0"/>
        <v>1103598</v>
      </c>
      <c r="Y17" s="28">
        <f t="shared" si="0"/>
        <v>1120207</v>
      </c>
      <c r="Z17" s="29">
        <f>+IF(X17&lt;&gt;0,+(Y17/X17)*100,0)</f>
        <v>101.50498641715554</v>
      </c>
      <c r="AA17" s="30">
        <f>SUM(AA6:AA16)</f>
        <v>1471510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-8213923</v>
      </c>
      <c r="D26" s="18"/>
      <c r="E26" s="19">
        <v>-11881000</v>
      </c>
      <c r="F26" s="20">
        <v>-11086000</v>
      </c>
      <c r="G26" s="20"/>
      <c r="H26" s="20"/>
      <c r="I26" s="20">
        <v>-2078309</v>
      </c>
      <c r="J26" s="20">
        <v>-2078309</v>
      </c>
      <c r="K26" s="20"/>
      <c r="L26" s="20"/>
      <c r="M26" s="20">
        <v>-2819337</v>
      </c>
      <c r="N26" s="20">
        <v>-2819337</v>
      </c>
      <c r="O26" s="20"/>
      <c r="P26" s="20"/>
      <c r="Q26" s="20">
        <v>-3572903</v>
      </c>
      <c r="R26" s="20">
        <v>-3572903</v>
      </c>
      <c r="S26" s="20"/>
      <c r="T26" s="20"/>
      <c r="U26" s="20"/>
      <c r="V26" s="20"/>
      <c r="W26" s="20">
        <v>-8470549</v>
      </c>
      <c r="X26" s="20">
        <v>-8314497</v>
      </c>
      <c r="Y26" s="20">
        <v>-156052</v>
      </c>
      <c r="Z26" s="21">
        <v>1.8768663937217127</v>
      </c>
      <c r="AA26" s="22">
        <v>-11086000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-8213923</v>
      </c>
      <c r="D27" s="26">
        <f>SUM(D21:D26)</f>
        <v>0</v>
      </c>
      <c r="E27" s="27">
        <f t="shared" si="1"/>
        <v>-11881000</v>
      </c>
      <c r="F27" s="28">
        <f t="shared" si="1"/>
        <v>-11086000</v>
      </c>
      <c r="G27" s="28">
        <f t="shared" si="1"/>
        <v>0</v>
      </c>
      <c r="H27" s="28">
        <f t="shared" si="1"/>
        <v>0</v>
      </c>
      <c r="I27" s="28">
        <f t="shared" si="1"/>
        <v>-2078309</v>
      </c>
      <c r="J27" s="28">
        <f t="shared" si="1"/>
        <v>-2078309</v>
      </c>
      <c r="K27" s="28">
        <f t="shared" si="1"/>
        <v>0</v>
      </c>
      <c r="L27" s="28">
        <f t="shared" si="1"/>
        <v>0</v>
      </c>
      <c r="M27" s="28">
        <f t="shared" si="1"/>
        <v>-2819337</v>
      </c>
      <c r="N27" s="28">
        <f t="shared" si="1"/>
        <v>-2819337</v>
      </c>
      <c r="O27" s="28">
        <f t="shared" si="1"/>
        <v>0</v>
      </c>
      <c r="P27" s="28">
        <f t="shared" si="1"/>
        <v>0</v>
      </c>
      <c r="Q27" s="28">
        <f t="shared" si="1"/>
        <v>-3572903</v>
      </c>
      <c r="R27" s="28">
        <f t="shared" si="1"/>
        <v>-3572903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-8470549</v>
      </c>
      <c r="X27" s="28">
        <f t="shared" si="1"/>
        <v>-8314497</v>
      </c>
      <c r="Y27" s="28">
        <f t="shared" si="1"/>
        <v>-156052</v>
      </c>
      <c r="Z27" s="29">
        <f>+IF(X27&lt;&gt;0,+(Y27/X27)*100,0)</f>
        <v>1.8768663937217127</v>
      </c>
      <c r="AA27" s="30">
        <f>SUM(AA21:AA26)</f>
        <v>-11086000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-4053686</v>
      </c>
      <c r="D38" s="32">
        <f>+D17+D27+D36</f>
        <v>0</v>
      </c>
      <c r="E38" s="33">
        <f t="shared" si="3"/>
        <v>-10559490</v>
      </c>
      <c r="F38" s="2">
        <f t="shared" si="3"/>
        <v>-9614490</v>
      </c>
      <c r="G38" s="2">
        <f t="shared" si="3"/>
        <v>0</v>
      </c>
      <c r="H38" s="2">
        <f t="shared" si="3"/>
        <v>15698</v>
      </c>
      <c r="I38" s="2">
        <f t="shared" si="3"/>
        <v>-1296360</v>
      </c>
      <c r="J38" s="2">
        <f t="shared" si="3"/>
        <v>-1280662</v>
      </c>
      <c r="K38" s="2">
        <f t="shared" si="3"/>
        <v>181378</v>
      </c>
      <c r="L38" s="2">
        <f t="shared" si="3"/>
        <v>229707</v>
      </c>
      <c r="M38" s="2">
        <f t="shared" si="3"/>
        <v>-2613765</v>
      </c>
      <c r="N38" s="2">
        <f t="shared" si="3"/>
        <v>-2202680</v>
      </c>
      <c r="O38" s="2">
        <f t="shared" si="3"/>
        <v>206463</v>
      </c>
      <c r="P38" s="2">
        <f t="shared" si="3"/>
        <v>414044</v>
      </c>
      <c r="Q38" s="2">
        <f t="shared" si="3"/>
        <v>-3383909</v>
      </c>
      <c r="R38" s="2">
        <f t="shared" si="3"/>
        <v>-2763402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-6246744</v>
      </c>
      <c r="X38" s="2">
        <f t="shared" si="3"/>
        <v>-7210899</v>
      </c>
      <c r="Y38" s="2">
        <f t="shared" si="3"/>
        <v>964155</v>
      </c>
      <c r="Z38" s="34">
        <f>+IF(X38&lt;&gt;0,+(Y38/X38)*100,0)</f>
        <v>-13.37080161572087</v>
      </c>
      <c r="AA38" s="35">
        <f>+AA17+AA27+AA36</f>
        <v>-9614490</v>
      </c>
    </row>
    <row r="39" spans="1:27" x14ac:dyDescent="0.25">
      <c r="A39" s="23" t="s">
        <v>60</v>
      </c>
      <c r="B39" s="17"/>
      <c r="C39" s="32">
        <v>16329064</v>
      </c>
      <c r="D39" s="32"/>
      <c r="E39" s="33"/>
      <c r="F39" s="2"/>
      <c r="G39" s="2"/>
      <c r="H39" s="2">
        <f>+G40+H60</f>
        <v>0</v>
      </c>
      <c r="I39" s="2">
        <f>+H40+I60</f>
        <v>15698</v>
      </c>
      <c r="J39" s="2">
        <f>+G39</f>
        <v>0</v>
      </c>
      <c r="K39" s="2">
        <f>+I40+K60</f>
        <v>-1280662</v>
      </c>
      <c r="L39" s="2">
        <f>+K40+L60</f>
        <v>-1099284</v>
      </c>
      <c r="M39" s="2">
        <f>+L40+M60</f>
        <v>8919283</v>
      </c>
      <c r="N39" s="2">
        <f>+K39</f>
        <v>-1280662</v>
      </c>
      <c r="O39" s="2">
        <f>+M40+O60</f>
        <v>6305518</v>
      </c>
      <c r="P39" s="2">
        <f>+O40+P60</f>
        <v>6511981</v>
      </c>
      <c r="Q39" s="2">
        <f>+P40+Q60</f>
        <v>6926025</v>
      </c>
      <c r="R39" s="2">
        <f>+O39</f>
        <v>6305518</v>
      </c>
      <c r="S39" s="2">
        <f>+Q40+S60</f>
        <v>3542116</v>
      </c>
      <c r="T39" s="2">
        <f>+S40+T60</f>
        <v>3542116</v>
      </c>
      <c r="U39" s="2">
        <f>+T40+U60</f>
        <v>3542116</v>
      </c>
      <c r="V39" s="2">
        <f>+S39</f>
        <v>3542116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12275378</v>
      </c>
      <c r="D40" s="43">
        <f t="shared" ref="D40:AA40" si="4">+D38+D39</f>
        <v>0</v>
      </c>
      <c r="E40" s="44">
        <f t="shared" si="4"/>
        <v>-10559490</v>
      </c>
      <c r="F40" s="45">
        <f t="shared" si="4"/>
        <v>-9614490</v>
      </c>
      <c r="G40" s="45">
        <f t="shared" si="4"/>
        <v>0</v>
      </c>
      <c r="H40" s="45">
        <f t="shared" si="4"/>
        <v>15698</v>
      </c>
      <c r="I40" s="45">
        <f t="shared" si="4"/>
        <v>-1280662</v>
      </c>
      <c r="J40" s="45">
        <f>+I40</f>
        <v>-1280662</v>
      </c>
      <c r="K40" s="45">
        <f t="shared" si="4"/>
        <v>-1099284</v>
      </c>
      <c r="L40" s="45">
        <f t="shared" si="4"/>
        <v>-869577</v>
      </c>
      <c r="M40" s="45">
        <f t="shared" si="4"/>
        <v>6305518</v>
      </c>
      <c r="N40" s="45">
        <f>+M40</f>
        <v>6305518</v>
      </c>
      <c r="O40" s="45">
        <f t="shared" si="4"/>
        <v>6511981</v>
      </c>
      <c r="P40" s="45">
        <f t="shared" si="4"/>
        <v>6926025</v>
      </c>
      <c r="Q40" s="45">
        <f t="shared" si="4"/>
        <v>3542116</v>
      </c>
      <c r="R40" s="45">
        <f>+Q40</f>
        <v>3542116</v>
      </c>
      <c r="S40" s="45">
        <f t="shared" si="4"/>
        <v>3542116</v>
      </c>
      <c r="T40" s="45">
        <f t="shared" si="4"/>
        <v>3542116</v>
      </c>
      <c r="U40" s="45">
        <f t="shared" si="4"/>
        <v>3542116</v>
      </c>
      <c r="V40" s="45">
        <f>+U40</f>
        <v>3542116</v>
      </c>
      <c r="W40" s="45">
        <f>+V40</f>
        <v>3542116</v>
      </c>
      <c r="X40" s="45">
        <f t="shared" si="4"/>
        <v>-7210899</v>
      </c>
      <c r="Y40" s="45">
        <f t="shared" si="4"/>
        <v>964155</v>
      </c>
      <c r="Z40" s="46">
        <f>+IF(X40&lt;&gt;0,+(Y40/X40)*100,0)</f>
        <v>-13.37080161572087</v>
      </c>
      <c r="AA40" s="47">
        <f t="shared" si="4"/>
        <v>-9614490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9788860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2</v>
      </c>
      <c r="F14" s="20">
        <v>-2</v>
      </c>
      <c r="G14" s="20">
        <v>-417883</v>
      </c>
      <c r="H14" s="20">
        <v>-413840</v>
      </c>
      <c r="I14" s="20">
        <v>-403064</v>
      </c>
      <c r="J14" s="20">
        <v>-1234787</v>
      </c>
      <c r="K14" s="20">
        <v>-660298</v>
      </c>
      <c r="L14" s="20">
        <v>-602177</v>
      </c>
      <c r="M14" s="20">
        <v>-680881</v>
      </c>
      <c r="N14" s="20">
        <v>-1943356</v>
      </c>
      <c r="O14" s="20">
        <v>-649167</v>
      </c>
      <c r="P14" s="20">
        <v>-895241</v>
      </c>
      <c r="Q14" s="20">
        <v>-557419</v>
      </c>
      <c r="R14" s="20">
        <v>-2101827</v>
      </c>
      <c r="S14" s="20"/>
      <c r="T14" s="20"/>
      <c r="U14" s="20"/>
      <c r="V14" s="20"/>
      <c r="W14" s="20">
        <v>-5279970</v>
      </c>
      <c r="X14" s="20">
        <v>2</v>
      </c>
      <c r="Y14" s="20">
        <v>-5279972</v>
      </c>
      <c r="Z14" s="21">
        <v>-263998600</v>
      </c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</v>
      </c>
      <c r="F17" s="28">
        <f t="shared" si="0"/>
        <v>-2</v>
      </c>
      <c r="G17" s="28">
        <f t="shared" si="0"/>
        <v>-417883</v>
      </c>
      <c r="H17" s="28">
        <f t="shared" si="0"/>
        <v>-413840</v>
      </c>
      <c r="I17" s="28">
        <f t="shared" si="0"/>
        <v>-403064</v>
      </c>
      <c r="J17" s="28">
        <f t="shared" si="0"/>
        <v>-1234787</v>
      </c>
      <c r="K17" s="28">
        <f t="shared" si="0"/>
        <v>-660298</v>
      </c>
      <c r="L17" s="28">
        <f t="shared" si="0"/>
        <v>-602177</v>
      </c>
      <c r="M17" s="28">
        <f t="shared" si="0"/>
        <v>-680881</v>
      </c>
      <c r="N17" s="28">
        <f t="shared" si="0"/>
        <v>-1943356</v>
      </c>
      <c r="O17" s="28">
        <f t="shared" si="0"/>
        <v>-649167</v>
      </c>
      <c r="P17" s="28">
        <f t="shared" si="0"/>
        <v>-895241</v>
      </c>
      <c r="Q17" s="28">
        <f t="shared" si="0"/>
        <v>-557419</v>
      </c>
      <c r="R17" s="28">
        <f t="shared" si="0"/>
        <v>-2101827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-5279970</v>
      </c>
      <c r="X17" s="28">
        <f t="shared" si="0"/>
        <v>2</v>
      </c>
      <c r="Y17" s="28">
        <f t="shared" si="0"/>
        <v>-5279972</v>
      </c>
      <c r="Z17" s="29">
        <f>+IF(X17&lt;&gt;0,+(Y17/X17)*100,0)</f>
        <v>-263998600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</v>
      </c>
      <c r="F38" s="2">
        <f t="shared" si="3"/>
        <v>-2</v>
      </c>
      <c r="G38" s="2">
        <f t="shared" si="3"/>
        <v>-417883</v>
      </c>
      <c r="H38" s="2">
        <f t="shared" si="3"/>
        <v>-413840</v>
      </c>
      <c r="I38" s="2">
        <f t="shared" si="3"/>
        <v>-403064</v>
      </c>
      <c r="J38" s="2">
        <f t="shared" si="3"/>
        <v>-1234787</v>
      </c>
      <c r="K38" s="2">
        <f t="shared" si="3"/>
        <v>-660298</v>
      </c>
      <c r="L38" s="2">
        <f t="shared" si="3"/>
        <v>-602177</v>
      </c>
      <c r="M38" s="2">
        <f t="shared" si="3"/>
        <v>-680881</v>
      </c>
      <c r="N38" s="2">
        <f t="shared" si="3"/>
        <v>-1943356</v>
      </c>
      <c r="O38" s="2">
        <f t="shared" si="3"/>
        <v>-649167</v>
      </c>
      <c r="P38" s="2">
        <f t="shared" si="3"/>
        <v>-895241</v>
      </c>
      <c r="Q38" s="2">
        <f t="shared" si="3"/>
        <v>-557419</v>
      </c>
      <c r="R38" s="2">
        <f t="shared" si="3"/>
        <v>-2101827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-5279970</v>
      </c>
      <c r="X38" s="2">
        <f t="shared" si="3"/>
        <v>2</v>
      </c>
      <c r="Y38" s="2">
        <f t="shared" si="3"/>
        <v>-5279972</v>
      </c>
      <c r="Z38" s="34">
        <f>+IF(X38&lt;&gt;0,+(Y38/X38)*100,0)</f>
        <v>-263998600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-417883</v>
      </c>
      <c r="I39" s="2">
        <f>+H40+I60</f>
        <v>-831723</v>
      </c>
      <c r="J39" s="2">
        <f>+G39</f>
        <v>0</v>
      </c>
      <c r="K39" s="2">
        <f>+I40+K60</f>
        <v>-1234787</v>
      </c>
      <c r="L39" s="2">
        <f>+K40+L60</f>
        <v>-1895085</v>
      </c>
      <c r="M39" s="2">
        <f>+L40+M60</f>
        <v>-2497262</v>
      </c>
      <c r="N39" s="2">
        <f>+K39</f>
        <v>-1234787</v>
      </c>
      <c r="O39" s="2">
        <f>+M40+O60</f>
        <v>-3178143</v>
      </c>
      <c r="P39" s="2">
        <f>+O40+P60</f>
        <v>-3827310</v>
      </c>
      <c r="Q39" s="2">
        <f>+P40+Q60</f>
        <v>-4722551</v>
      </c>
      <c r="R39" s="2">
        <f>+O39</f>
        <v>-3178143</v>
      </c>
      <c r="S39" s="2">
        <f>+Q40+S60</f>
        <v>-5279970</v>
      </c>
      <c r="T39" s="2">
        <f>+S40+T60</f>
        <v>-5279970</v>
      </c>
      <c r="U39" s="2">
        <f>+T40+U60</f>
        <v>-5279970</v>
      </c>
      <c r="V39" s="2">
        <f>+S39</f>
        <v>-5279970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</v>
      </c>
      <c r="F40" s="45">
        <f t="shared" si="4"/>
        <v>-2</v>
      </c>
      <c r="G40" s="45">
        <f t="shared" si="4"/>
        <v>-417883</v>
      </c>
      <c r="H40" s="45">
        <f t="shared" si="4"/>
        <v>-831723</v>
      </c>
      <c r="I40" s="45">
        <f t="shared" si="4"/>
        <v>-1234787</v>
      </c>
      <c r="J40" s="45">
        <f>+I40</f>
        <v>-1234787</v>
      </c>
      <c r="K40" s="45">
        <f t="shared" si="4"/>
        <v>-1895085</v>
      </c>
      <c r="L40" s="45">
        <f t="shared" si="4"/>
        <v>-2497262</v>
      </c>
      <c r="M40" s="45">
        <f t="shared" si="4"/>
        <v>-3178143</v>
      </c>
      <c r="N40" s="45">
        <f>+M40</f>
        <v>-3178143</v>
      </c>
      <c r="O40" s="45">
        <f t="shared" si="4"/>
        <v>-3827310</v>
      </c>
      <c r="P40" s="45">
        <f t="shared" si="4"/>
        <v>-4722551</v>
      </c>
      <c r="Q40" s="45">
        <f t="shared" si="4"/>
        <v>-5279970</v>
      </c>
      <c r="R40" s="45">
        <f>+Q40</f>
        <v>-5279970</v>
      </c>
      <c r="S40" s="45">
        <f t="shared" si="4"/>
        <v>-5279970</v>
      </c>
      <c r="T40" s="45">
        <f t="shared" si="4"/>
        <v>-5279970</v>
      </c>
      <c r="U40" s="45">
        <f t="shared" si="4"/>
        <v>-5279970</v>
      </c>
      <c r="V40" s="45">
        <f>+U40</f>
        <v>-5279970</v>
      </c>
      <c r="W40" s="45">
        <f>+V40</f>
        <v>-5279970</v>
      </c>
      <c r="X40" s="45">
        <f t="shared" si="4"/>
        <v>2</v>
      </c>
      <c r="Y40" s="45">
        <f t="shared" si="4"/>
        <v>-5279972</v>
      </c>
      <c r="Z40" s="46">
        <f>+IF(X40&lt;&gt;0,+(Y40/X40)*100,0)</f>
        <v>-263998600</v>
      </c>
      <c r="AA40" s="47">
        <f t="shared" si="4"/>
        <v>-2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446207</v>
      </c>
      <c r="D7" s="18"/>
      <c r="E7" s="19">
        <v>9810434</v>
      </c>
      <c r="F7" s="20">
        <v>8778352</v>
      </c>
      <c r="G7" s="20"/>
      <c r="H7" s="20"/>
      <c r="I7" s="20">
        <v>-454347</v>
      </c>
      <c r="J7" s="20">
        <v>-454347</v>
      </c>
      <c r="K7" s="20">
        <v>157950</v>
      </c>
      <c r="L7" s="20">
        <v>583495</v>
      </c>
      <c r="M7" s="20">
        <v>743801</v>
      </c>
      <c r="N7" s="20">
        <v>1485246</v>
      </c>
      <c r="O7" s="20">
        <v>555647</v>
      </c>
      <c r="P7" s="20">
        <v>688034</v>
      </c>
      <c r="Q7" s="20">
        <v>556147</v>
      </c>
      <c r="R7" s="20">
        <v>1799828</v>
      </c>
      <c r="S7" s="20"/>
      <c r="T7" s="20"/>
      <c r="U7" s="20"/>
      <c r="V7" s="20"/>
      <c r="W7" s="20">
        <v>2830727</v>
      </c>
      <c r="X7" s="20">
        <v>6583761</v>
      </c>
      <c r="Y7" s="20">
        <v>-3753034</v>
      </c>
      <c r="Z7" s="21">
        <v>-57.004408270591846</v>
      </c>
      <c r="AA7" s="22">
        <v>8778352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-8032064</v>
      </c>
      <c r="F14" s="20">
        <v>-7866006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-5899518</v>
      </c>
      <c r="Y14" s="20">
        <v>5899518</v>
      </c>
      <c r="Z14" s="21">
        <v>-100</v>
      </c>
      <c r="AA14" s="22">
        <v>-7866006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446207</v>
      </c>
      <c r="D17" s="26">
        <f>SUM(D6:D16)</f>
        <v>0</v>
      </c>
      <c r="E17" s="27">
        <f t="shared" si="0"/>
        <v>1778370</v>
      </c>
      <c r="F17" s="28">
        <f t="shared" si="0"/>
        <v>912346</v>
      </c>
      <c r="G17" s="28">
        <f t="shared" si="0"/>
        <v>0</v>
      </c>
      <c r="H17" s="28">
        <f t="shared" si="0"/>
        <v>0</v>
      </c>
      <c r="I17" s="28">
        <f t="shared" si="0"/>
        <v>-454347</v>
      </c>
      <c r="J17" s="28">
        <f t="shared" si="0"/>
        <v>-454347</v>
      </c>
      <c r="K17" s="28">
        <f t="shared" si="0"/>
        <v>157950</v>
      </c>
      <c r="L17" s="28">
        <f t="shared" si="0"/>
        <v>583495</v>
      </c>
      <c r="M17" s="28">
        <f t="shared" si="0"/>
        <v>743801</v>
      </c>
      <c r="N17" s="28">
        <f t="shared" si="0"/>
        <v>1485246</v>
      </c>
      <c r="O17" s="28">
        <f t="shared" si="0"/>
        <v>555647</v>
      </c>
      <c r="P17" s="28">
        <f t="shared" si="0"/>
        <v>688034</v>
      </c>
      <c r="Q17" s="28">
        <f t="shared" si="0"/>
        <v>556147</v>
      </c>
      <c r="R17" s="28">
        <f t="shared" si="0"/>
        <v>1799828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2830727</v>
      </c>
      <c r="X17" s="28">
        <f t="shared" si="0"/>
        <v>684243</v>
      </c>
      <c r="Y17" s="28">
        <f t="shared" si="0"/>
        <v>2146484</v>
      </c>
      <c r="Z17" s="29">
        <f>+IF(X17&lt;&gt;0,+(Y17/X17)*100,0)</f>
        <v>313.70200352798639</v>
      </c>
      <c r="AA17" s="30">
        <f>SUM(AA6:AA16)</f>
        <v>912346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-9978550</v>
      </c>
      <c r="F26" s="20">
        <v>-46729925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-35047440</v>
      </c>
      <c r="Y26" s="20">
        <v>35047440</v>
      </c>
      <c r="Z26" s="21">
        <v>-100</v>
      </c>
      <c r="AA26" s="22">
        <v>-46729925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-9978550</v>
      </c>
      <c r="F27" s="28">
        <f t="shared" si="1"/>
        <v>-46729925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-35047440</v>
      </c>
      <c r="Y27" s="28">
        <f t="shared" si="1"/>
        <v>35047440</v>
      </c>
      <c r="Z27" s="29">
        <f>+IF(X27&lt;&gt;0,+(Y27/X27)*100,0)</f>
        <v>-100</v>
      </c>
      <c r="AA27" s="30">
        <f>SUM(AA21:AA26)</f>
        <v>-46729925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446207</v>
      </c>
      <c r="D38" s="32">
        <f>+D17+D27+D36</f>
        <v>0</v>
      </c>
      <c r="E38" s="33">
        <f t="shared" si="3"/>
        <v>-8200180</v>
      </c>
      <c r="F38" s="2">
        <f t="shared" si="3"/>
        <v>-45817579</v>
      </c>
      <c r="G38" s="2">
        <f t="shared" si="3"/>
        <v>0</v>
      </c>
      <c r="H38" s="2">
        <f t="shared" si="3"/>
        <v>0</v>
      </c>
      <c r="I38" s="2">
        <f t="shared" si="3"/>
        <v>-454347</v>
      </c>
      <c r="J38" s="2">
        <f t="shared" si="3"/>
        <v>-454347</v>
      </c>
      <c r="K38" s="2">
        <f t="shared" si="3"/>
        <v>157950</v>
      </c>
      <c r="L38" s="2">
        <f t="shared" si="3"/>
        <v>583495</v>
      </c>
      <c r="M38" s="2">
        <f t="shared" si="3"/>
        <v>743801</v>
      </c>
      <c r="N38" s="2">
        <f t="shared" si="3"/>
        <v>1485246</v>
      </c>
      <c r="O38" s="2">
        <f t="shared" si="3"/>
        <v>555647</v>
      </c>
      <c r="P38" s="2">
        <f t="shared" si="3"/>
        <v>688034</v>
      </c>
      <c r="Q38" s="2">
        <f t="shared" si="3"/>
        <v>556147</v>
      </c>
      <c r="R38" s="2">
        <f t="shared" si="3"/>
        <v>1799828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2830727</v>
      </c>
      <c r="X38" s="2">
        <f t="shared" si="3"/>
        <v>-34363197</v>
      </c>
      <c r="Y38" s="2">
        <f t="shared" si="3"/>
        <v>37193924</v>
      </c>
      <c r="Z38" s="34">
        <f>+IF(X38&lt;&gt;0,+(Y38/X38)*100,0)</f>
        <v>-108.2376706684189</v>
      </c>
      <c r="AA38" s="35">
        <f>+AA17+AA27+AA36</f>
        <v>-45817579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-454347</v>
      </c>
      <c r="L39" s="2">
        <f>+K40+L60</f>
        <v>-296397</v>
      </c>
      <c r="M39" s="2">
        <f>+L40+M60</f>
        <v>287098</v>
      </c>
      <c r="N39" s="2">
        <f>+K39</f>
        <v>-454347</v>
      </c>
      <c r="O39" s="2">
        <f>+M40+O60</f>
        <v>1030899</v>
      </c>
      <c r="P39" s="2">
        <f>+O40+P60</f>
        <v>1586546</v>
      </c>
      <c r="Q39" s="2">
        <f>+P40+Q60</f>
        <v>2274580</v>
      </c>
      <c r="R39" s="2">
        <f>+O39</f>
        <v>1030899</v>
      </c>
      <c r="S39" s="2">
        <f>+Q40+S60</f>
        <v>2830727</v>
      </c>
      <c r="T39" s="2">
        <f>+S40+T60</f>
        <v>2830727</v>
      </c>
      <c r="U39" s="2">
        <f>+T40+U60</f>
        <v>2830727</v>
      </c>
      <c r="V39" s="2">
        <f>+S39</f>
        <v>2830727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446207</v>
      </c>
      <c r="D40" s="43">
        <f t="shared" ref="D40:AA40" si="4">+D38+D39</f>
        <v>0</v>
      </c>
      <c r="E40" s="44">
        <f t="shared" si="4"/>
        <v>-8200180</v>
      </c>
      <c r="F40" s="45">
        <f t="shared" si="4"/>
        <v>-45817579</v>
      </c>
      <c r="G40" s="45">
        <f t="shared" si="4"/>
        <v>0</v>
      </c>
      <c r="H40" s="45">
        <f t="shared" si="4"/>
        <v>0</v>
      </c>
      <c r="I40" s="45">
        <f t="shared" si="4"/>
        <v>-454347</v>
      </c>
      <c r="J40" s="45">
        <f>+I40</f>
        <v>-454347</v>
      </c>
      <c r="K40" s="45">
        <f t="shared" si="4"/>
        <v>-296397</v>
      </c>
      <c r="L40" s="45">
        <f t="shared" si="4"/>
        <v>287098</v>
      </c>
      <c r="M40" s="45">
        <f t="shared" si="4"/>
        <v>1030899</v>
      </c>
      <c r="N40" s="45">
        <f>+M40</f>
        <v>1030899</v>
      </c>
      <c r="O40" s="45">
        <f t="shared" si="4"/>
        <v>1586546</v>
      </c>
      <c r="P40" s="45">
        <f t="shared" si="4"/>
        <v>2274580</v>
      </c>
      <c r="Q40" s="45">
        <f t="shared" si="4"/>
        <v>2830727</v>
      </c>
      <c r="R40" s="45">
        <f>+Q40</f>
        <v>2830727</v>
      </c>
      <c r="S40" s="45">
        <f t="shared" si="4"/>
        <v>2830727</v>
      </c>
      <c r="T40" s="45">
        <f t="shared" si="4"/>
        <v>2830727</v>
      </c>
      <c r="U40" s="45">
        <f t="shared" si="4"/>
        <v>2830727</v>
      </c>
      <c r="V40" s="45">
        <f>+U40</f>
        <v>2830727</v>
      </c>
      <c r="W40" s="45">
        <f>+V40</f>
        <v>2830727</v>
      </c>
      <c r="X40" s="45">
        <f t="shared" si="4"/>
        <v>-34363197</v>
      </c>
      <c r="Y40" s="45">
        <f t="shared" si="4"/>
        <v>37193924</v>
      </c>
      <c r="Z40" s="46">
        <f>+IF(X40&lt;&gt;0,+(Y40/X40)*100,0)</f>
        <v>-108.2376706684189</v>
      </c>
      <c r="AA40" s="47">
        <f t="shared" si="4"/>
        <v>-45817579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37573879</v>
      </c>
      <c r="D7" s="18"/>
      <c r="E7" s="19">
        <v>52434993</v>
      </c>
      <c r="F7" s="20">
        <v>53047628</v>
      </c>
      <c r="G7" s="20">
        <v>3398332</v>
      </c>
      <c r="H7" s="20">
        <v>3474360</v>
      </c>
      <c r="I7" s="20">
        <v>3467514</v>
      </c>
      <c r="J7" s="20">
        <v>10340206</v>
      </c>
      <c r="K7" s="20">
        <v>3410632</v>
      </c>
      <c r="L7" s="20">
        <v>3388851</v>
      </c>
      <c r="M7" s="20">
        <v>2810779</v>
      </c>
      <c r="N7" s="20">
        <v>9610262</v>
      </c>
      <c r="O7" s="20">
        <v>2731778</v>
      </c>
      <c r="P7" s="20">
        <v>2822653</v>
      </c>
      <c r="Q7" s="20">
        <v>2823810</v>
      </c>
      <c r="R7" s="20">
        <v>8378241</v>
      </c>
      <c r="S7" s="20"/>
      <c r="T7" s="20"/>
      <c r="U7" s="20"/>
      <c r="V7" s="20"/>
      <c r="W7" s="20">
        <v>28328709</v>
      </c>
      <c r="X7" s="20">
        <v>39141897</v>
      </c>
      <c r="Y7" s="20">
        <v>-10813188</v>
      </c>
      <c r="Z7" s="21">
        <v>-27.625610480759271</v>
      </c>
      <c r="AA7" s="22">
        <v>53047628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-1491557</v>
      </c>
      <c r="D14" s="18"/>
      <c r="E14" s="19">
        <v>-23699485</v>
      </c>
      <c r="F14" s="20">
        <v>-23699485</v>
      </c>
      <c r="G14" s="20">
        <v>-68305</v>
      </c>
      <c r="H14" s="20">
        <v>-36509</v>
      </c>
      <c r="I14" s="20">
        <v>-36949</v>
      </c>
      <c r="J14" s="20">
        <v>-141763</v>
      </c>
      <c r="K14" s="20">
        <v>-32978</v>
      </c>
      <c r="L14" s="20">
        <v>-24448</v>
      </c>
      <c r="M14" s="20">
        <v>-56860</v>
      </c>
      <c r="N14" s="20">
        <v>-114286</v>
      </c>
      <c r="O14" s="20">
        <v>-35504</v>
      </c>
      <c r="P14" s="20">
        <v>-40215</v>
      </c>
      <c r="Q14" s="20">
        <v>-35000</v>
      </c>
      <c r="R14" s="20">
        <v>-110719</v>
      </c>
      <c r="S14" s="20"/>
      <c r="T14" s="20"/>
      <c r="U14" s="20"/>
      <c r="V14" s="20"/>
      <c r="W14" s="20">
        <v>-366768</v>
      </c>
      <c r="X14" s="20">
        <v>-17774622</v>
      </c>
      <c r="Y14" s="20">
        <v>17407854</v>
      </c>
      <c r="Z14" s="21">
        <v>-97.936563714266327</v>
      </c>
      <c r="AA14" s="22">
        <v>-23699485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36082322</v>
      </c>
      <c r="D17" s="26">
        <f>SUM(D6:D16)</f>
        <v>0</v>
      </c>
      <c r="E17" s="27">
        <f t="shared" si="0"/>
        <v>28735508</v>
      </c>
      <c r="F17" s="28">
        <f t="shared" si="0"/>
        <v>29348143</v>
      </c>
      <c r="G17" s="28">
        <f t="shared" si="0"/>
        <v>3330027</v>
      </c>
      <c r="H17" s="28">
        <f t="shared" si="0"/>
        <v>3437851</v>
      </c>
      <c r="I17" s="28">
        <f t="shared" si="0"/>
        <v>3430565</v>
      </c>
      <c r="J17" s="28">
        <f t="shared" si="0"/>
        <v>10198443</v>
      </c>
      <c r="K17" s="28">
        <f t="shared" si="0"/>
        <v>3377654</v>
      </c>
      <c r="L17" s="28">
        <f t="shared" si="0"/>
        <v>3364403</v>
      </c>
      <c r="M17" s="28">
        <f t="shared" si="0"/>
        <v>2753919</v>
      </c>
      <c r="N17" s="28">
        <f t="shared" si="0"/>
        <v>9495976</v>
      </c>
      <c r="O17" s="28">
        <f t="shared" si="0"/>
        <v>2696274</v>
      </c>
      <c r="P17" s="28">
        <f t="shared" si="0"/>
        <v>2782438</v>
      </c>
      <c r="Q17" s="28">
        <f t="shared" si="0"/>
        <v>2788810</v>
      </c>
      <c r="R17" s="28">
        <f t="shared" si="0"/>
        <v>8267522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27961941</v>
      </c>
      <c r="X17" s="28">
        <f t="shared" si="0"/>
        <v>21367275</v>
      </c>
      <c r="Y17" s="28">
        <f t="shared" si="0"/>
        <v>6594666</v>
      </c>
      <c r="Z17" s="29">
        <f>+IF(X17&lt;&gt;0,+(Y17/X17)*100,0)</f>
        <v>30.863392734918232</v>
      </c>
      <c r="AA17" s="30">
        <f>SUM(AA6:AA16)</f>
        <v>29348143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-3827086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-956771</v>
      </c>
      <c r="Y26" s="20">
        <v>956771</v>
      </c>
      <c r="Z26" s="21">
        <v>-100</v>
      </c>
      <c r="AA26" s="22">
        <v>-3827086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-3827086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-956771</v>
      </c>
      <c r="Y27" s="28">
        <f t="shared" si="1"/>
        <v>956771</v>
      </c>
      <c r="Z27" s="29">
        <f>+IF(X27&lt;&gt;0,+(Y27/X27)*100,0)</f>
        <v>-100</v>
      </c>
      <c r="AA27" s="30">
        <f>SUM(AA21:AA26)</f>
        <v>-3827086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36082322</v>
      </c>
      <c r="D38" s="32">
        <f>+D17+D27+D36</f>
        <v>0</v>
      </c>
      <c r="E38" s="33">
        <f t="shared" si="3"/>
        <v>28735508</v>
      </c>
      <c r="F38" s="2">
        <f t="shared" si="3"/>
        <v>25521057</v>
      </c>
      <c r="G38" s="2">
        <f t="shared" si="3"/>
        <v>3330027</v>
      </c>
      <c r="H38" s="2">
        <f t="shared" si="3"/>
        <v>3437851</v>
      </c>
      <c r="I38" s="2">
        <f t="shared" si="3"/>
        <v>3430565</v>
      </c>
      <c r="J38" s="2">
        <f t="shared" si="3"/>
        <v>10198443</v>
      </c>
      <c r="K38" s="2">
        <f t="shared" si="3"/>
        <v>3377654</v>
      </c>
      <c r="L38" s="2">
        <f t="shared" si="3"/>
        <v>3364403</v>
      </c>
      <c r="M38" s="2">
        <f t="shared" si="3"/>
        <v>2753919</v>
      </c>
      <c r="N38" s="2">
        <f t="shared" si="3"/>
        <v>9495976</v>
      </c>
      <c r="O38" s="2">
        <f t="shared" si="3"/>
        <v>2696274</v>
      </c>
      <c r="P38" s="2">
        <f t="shared" si="3"/>
        <v>2782438</v>
      </c>
      <c r="Q38" s="2">
        <f t="shared" si="3"/>
        <v>2788810</v>
      </c>
      <c r="R38" s="2">
        <f t="shared" si="3"/>
        <v>8267522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27961941</v>
      </c>
      <c r="X38" s="2">
        <f t="shared" si="3"/>
        <v>20410504</v>
      </c>
      <c r="Y38" s="2">
        <f t="shared" si="3"/>
        <v>7551437</v>
      </c>
      <c r="Z38" s="34">
        <f>+IF(X38&lt;&gt;0,+(Y38/X38)*100,0)</f>
        <v>36.997797800583463</v>
      </c>
      <c r="AA38" s="35">
        <f>+AA17+AA27+AA36</f>
        <v>25521057</v>
      </c>
    </row>
    <row r="39" spans="1:27" x14ac:dyDescent="0.25">
      <c r="A39" s="23" t="s">
        <v>60</v>
      </c>
      <c r="B39" s="17"/>
      <c r="C39" s="32">
        <v>35930085</v>
      </c>
      <c r="D39" s="32"/>
      <c r="E39" s="33">
        <v>107757803</v>
      </c>
      <c r="F39" s="2">
        <v>71632103</v>
      </c>
      <c r="G39" s="2">
        <v>71632103</v>
      </c>
      <c r="H39" s="2">
        <f>+G40+H60</f>
        <v>74962130</v>
      </c>
      <c r="I39" s="2">
        <f>+H40+I60</f>
        <v>78399981</v>
      </c>
      <c r="J39" s="2">
        <f>+G39</f>
        <v>71632103</v>
      </c>
      <c r="K39" s="2">
        <f>+I40+K60</f>
        <v>81830546</v>
      </c>
      <c r="L39" s="2">
        <f>+K40+L60</f>
        <v>85208200</v>
      </c>
      <c r="M39" s="2">
        <f>+L40+M60</f>
        <v>88572603</v>
      </c>
      <c r="N39" s="2">
        <f>+K39</f>
        <v>81830546</v>
      </c>
      <c r="O39" s="2">
        <f>+M40+O60</f>
        <v>91326522</v>
      </c>
      <c r="P39" s="2">
        <f>+O40+P60</f>
        <v>94022796</v>
      </c>
      <c r="Q39" s="2">
        <f>+P40+Q60</f>
        <v>96805234</v>
      </c>
      <c r="R39" s="2">
        <f>+O39</f>
        <v>91326522</v>
      </c>
      <c r="S39" s="2">
        <f>+Q40+S60</f>
        <v>99594044</v>
      </c>
      <c r="T39" s="2">
        <f>+S40+T60</f>
        <v>99594044</v>
      </c>
      <c r="U39" s="2">
        <f>+T40+U60</f>
        <v>99594044</v>
      </c>
      <c r="V39" s="2">
        <f>+S39</f>
        <v>99594044</v>
      </c>
      <c r="W39" s="2">
        <f>+G39</f>
        <v>71632103</v>
      </c>
      <c r="X39" s="2">
        <v>71632103</v>
      </c>
      <c r="Y39" s="2">
        <f>+W39-X39</f>
        <v>0</v>
      </c>
      <c r="Z39" s="34">
        <f>+IF(X39&lt;&gt;0,+(Y39/X39)*100,0)</f>
        <v>0</v>
      </c>
      <c r="AA39" s="35">
        <v>71632103</v>
      </c>
    </row>
    <row r="40" spans="1:27" x14ac:dyDescent="0.25">
      <c r="A40" s="41" t="s">
        <v>62</v>
      </c>
      <c r="B40" s="42" t="s">
        <v>61</v>
      </c>
      <c r="C40" s="43">
        <f>+C38+C39</f>
        <v>72012407</v>
      </c>
      <c r="D40" s="43">
        <f t="shared" ref="D40:AA40" si="4">+D38+D39</f>
        <v>0</v>
      </c>
      <c r="E40" s="44">
        <f t="shared" si="4"/>
        <v>136493311</v>
      </c>
      <c r="F40" s="45">
        <f t="shared" si="4"/>
        <v>97153160</v>
      </c>
      <c r="G40" s="45">
        <f t="shared" si="4"/>
        <v>74962130</v>
      </c>
      <c r="H40" s="45">
        <f t="shared" si="4"/>
        <v>78399981</v>
      </c>
      <c r="I40" s="45">
        <f t="shared" si="4"/>
        <v>81830546</v>
      </c>
      <c r="J40" s="45">
        <f>+I40</f>
        <v>81830546</v>
      </c>
      <c r="K40" s="45">
        <f t="shared" si="4"/>
        <v>85208200</v>
      </c>
      <c r="L40" s="45">
        <f t="shared" si="4"/>
        <v>88572603</v>
      </c>
      <c r="M40" s="45">
        <f t="shared" si="4"/>
        <v>91326522</v>
      </c>
      <c r="N40" s="45">
        <f>+M40</f>
        <v>91326522</v>
      </c>
      <c r="O40" s="45">
        <f t="shared" si="4"/>
        <v>94022796</v>
      </c>
      <c r="P40" s="45">
        <f t="shared" si="4"/>
        <v>96805234</v>
      </c>
      <c r="Q40" s="45">
        <f t="shared" si="4"/>
        <v>99594044</v>
      </c>
      <c r="R40" s="45">
        <f>+Q40</f>
        <v>99594044</v>
      </c>
      <c r="S40" s="45">
        <f t="shared" si="4"/>
        <v>99594044</v>
      </c>
      <c r="T40" s="45">
        <f t="shared" si="4"/>
        <v>99594044</v>
      </c>
      <c r="U40" s="45">
        <f t="shared" si="4"/>
        <v>99594044</v>
      </c>
      <c r="V40" s="45">
        <f>+U40</f>
        <v>99594044</v>
      </c>
      <c r="W40" s="45">
        <f>+V40</f>
        <v>99594044</v>
      </c>
      <c r="X40" s="45">
        <f t="shared" si="4"/>
        <v>92042607</v>
      </c>
      <c r="Y40" s="45">
        <f t="shared" si="4"/>
        <v>7551437</v>
      </c>
      <c r="Z40" s="46">
        <f>+IF(X40&lt;&gt;0,+(Y40/X40)*100,0)</f>
        <v>8.2042841311524359</v>
      </c>
      <c r="AA40" s="47">
        <f t="shared" si="4"/>
        <v>97153160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71632103</v>
      </c>
      <c r="J60">
        <v>71632103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-11121840</v>
      </c>
      <c r="F14" s="20">
        <v>-11121851</v>
      </c>
      <c r="G14" s="20">
        <v>-1742580</v>
      </c>
      <c r="H14" s="20">
        <v>-858621</v>
      </c>
      <c r="I14" s="20">
        <v>-1299546</v>
      </c>
      <c r="J14" s="20">
        <v>-3900747</v>
      </c>
      <c r="K14" s="20">
        <v>-1157075</v>
      </c>
      <c r="L14" s="20">
        <v>-1298427</v>
      </c>
      <c r="M14" s="20">
        <v>-903808</v>
      </c>
      <c r="N14" s="20">
        <v>-3359310</v>
      </c>
      <c r="O14" s="20">
        <v>-1235890</v>
      </c>
      <c r="P14" s="20">
        <v>-1216699</v>
      </c>
      <c r="Q14" s="20">
        <v>-1088248</v>
      </c>
      <c r="R14" s="20">
        <v>-3540837</v>
      </c>
      <c r="S14" s="20"/>
      <c r="T14" s="20"/>
      <c r="U14" s="20"/>
      <c r="V14" s="20"/>
      <c r="W14" s="20">
        <v>-10800894</v>
      </c>
      <c r="X14" s="20">
        <v>-8341386</v>
      </c>
      <c r="Y14" s="20">
        <v>-2459508</v>
      </c>
      <c r="Z14" s="21">
        <v>29.48560347165327</v>
      </c>
      <c r="AA14" s="22">
        <v>-11121851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-11121840</v>
      </c>
      <c r="F17" s="28">
        <f t="shared" si="0"/>
        <v>-11121851</v>
      </c>
      <c r="G17" s="28">
        <f t="shared" si="0"/>
        <v>-1742580</v>
      </c>
      <c r="H17" s="28">
        <f t="shared" si="0"/>
        <v>-858621</v>
      </c>
      <c r="I17" s="28">
        <f t="shared" si="0"/>
        <v>-1299546</v>
      </c>
      <c r="J17" s="28">
        <f t="shared" si="0"/>
        <v>-3900747</v>
      </c>
      <c r="K17" s="28">
        <f t="shared" si="0"/>
        <v>-1157075</v>
      </c>
      <c r="L17" s="28">
        <f t="shared" si="0"/>
        <v>-1298427</v>
      </c>
      <c r="M17" s="28">
        <f t="shared" si="0"/>
        <v>-903808</v>
      </c>
      <c r="N17" s="28">
        <f t="shared" si="0"/>
        <v>-3359310</v>
      </c>
      <c r="O17" s="28">
        <f t="shared" si="0"/>
        <v>-1235890</v>
      </c>
      <c r="P17" s="28">
        <f t="shared" si="0"/>
        <v>-1216699</v>
      </c>
      <c r="Q17" s="28">
        <f t="shared" si="0"/>
        <v>-1088248</v>
      </c>
      <c r="R17" s="28">
        <f t="shared" si="0"/>
        <v>-3540837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-10800894</v>
      </c>
      <c r="X17" s="28">
        <f t="shared" si="0"/>
        <v>-8341386</v>
      </c>
      <c r="Y17" s="28">
        <f t="shared" si="0"/>
        <v>-2459508</v>
      </c>
      <c r="Z17" s="29">
        <f>+IF(X17&lt;&gt;0,+(Y17/X17)*100,0)</f>
        <v>29.48560347165327</v>
      </c>
      <c r="AA17" s="30">
        <f>SUM(AA6:AA16)</f>
        <v>-11121851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-11121840</v>
      </c>
      <c r="F38" s="2">
        <f t="shared" si="3"/>
        <v>-11121851</v>
      </c>
      <c r="G38" s="2">
        <f t="shared" si="3"/>
        <v>-1742580</v>
      </c>
      <c r="H38" s="2">
        <f t="shared" si="3"/>
        <v>-858621</v>
      </c>
      <c r="I38" s="2">
        <f t="shared" si="3"/>
        <v>-1299546</v>
      </c>
      <c r="J38" s="2">
        <f t="shared" si="3"/>
        <v>-3900747</v>
      </c>
      <c r="K38" s="2">
        <f t="shared" si="3"/>
        <v>-1157075</v>
      </c>
      <c r="L38" s="2">
        <f t="shared" si="3"/>
        <v>-1298427</v>
      </c>
      <c r="M38" s="2">
        <f t="shared" si="3"/>
        <v>-903808</v>
      </c>
      <c r="N38" s="2">
        <f t="shared" si="3"/>
        <v>-3359310</v>
      </c>
      <c r="O38" s="2">
        <f t="shared" si="3"/>
        <v>-1235890</v>
      </c>
      <c r="P38" s="2">
        <f t="shared" si="3"/>
        <v>-1216699</v>
      </c>
      <c r="Q38" s="2">
        <f t="shared" si="3"/>
        <v>-1088248</v>
      </c>
      <c r="R38" s="2">
        <f t="shared" si="3"/>
        <v>-3540837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-10800894</v>
      </c>
      <c r="X38" s="2">
        <f t="shared" si="3"/>
        <v>-8341386</v>
      </c>
      <c r="Y38" s="2">
        <f t="shared" si="3"/>
        <v>-2459508</v>
      </c>
      <c r="Z38" s="34">
        <f>+IF(X38&lt;&gt;0,+(Y38/X38)*100,0)</f>
        <v>29.48560347165327</v>
      </c>
      <c r="AA38" s="35">
        <f>+AA17+AA27+AA36</f>
        <v>-11121851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-1742580</v>
      </c>
      <c r="I39" s="2">
        <f>+H40+I60</f>
        <v>-2601201</v>
      </c>
      <c r="J39" s="2">
        <f>+G39</f>
        <v>0</v>
      </c>
      <c r="K39" s="2">
        <f>+I40+K60</f>
        <v>-3900747</v>
      </c>
      <c r="L39" s="2">
        <f>+K40+L60</f>
        <v>-5057822</v>
      </c>
      <c r="M39" s="2">
        <f>+L40+M60</f>
        <v>-6356249</v>
      </c>
      <c r="N39" s="2">
        <f>+K39</f>
        <v>-3900747</v>
      </c>
      <c r="O39" s="2">
        <f>+M40+O60</f>
        <v>-7260057</v>
      </c>
      <c r="P39" s="2">
        <f>+O40+P60</f>
        <v>-8495947</v>
      </c>
      <c r="Q39" s="2">
        <f>+P40+Q60</f>
        <v>-9712646</v>
      </c>
      <c r="R39" s="2">
        <f>+O39</f>
        <v>-7260057</v>
      </c>
      <c r="S39" s="2">
        <f>+Q40+S60</f>
        <v>-10800894</v>
      </c>
      <c r="T39" s="2">
        <f>+S40+T60</f>
        <v>-10800894</v>
      </c>
      <c r="U39" s="2">
        <f>+T40+U60</f>
        <v>-10800894</v>
      </c>
      <c r="V39" s="2">
        <f>+S39</f>
        <v>-10800894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-11121840</v>
      </c>
      <c r="F40" s="45">
        <f t="shared" si="4"/>
        <v>-11121851</v>
      </c>
      <c r="G40" s="45">
        <f t="shared" si="4"/>
        <v>-1742580</v>
      </c>
      <c r="H40" s="45">
        <f t="shared" si="4"/>
        <v>-2601201</v>
      </c>
      <c r="I40" s="45">
        <f t="shared" si="4"/>
        <v>-3900747</v>
      </c>
      <c r="J40" s="45">
        <f>+I40</f>
        <v>-3900747</v>
      </c>
      <c r="K40" s="45">
        <f t="shared" si="4"/>
        <v>-5057822</v>
      </c>
      <c r="L40" s="45">
        <f t="shared" si="4"/>
        <v>-6356249</v>
      </c>
      <c r="M40" s="45">
        <f t="shared" si="4"/>
        <v>-7260057</v>
      </c>
      <c r="N40" s="45">
        <f>+M40</f>
        <v>-7260057</v>
      </c>
      <c r="O40" s="45">
        <f t="shared" si="4"/>
        <v>-8495947</v>
      </c>
      <c r="P40" s="45">
        <f t="shared" si="4"/>
        <v>-9712646</v>
      </c>
      <c r="Q40" s="45">
        <f t="shared" si="4"/>
        <v>-10800894</v>
      </c>
      <c r="R40" s="45">
        <f>+Q40</f>
        <v>-10800894</v>
      </c>
      <c r="S40" s="45">
        <f t="shared" si="4"/>
        <v>-10800894</v>
      </c>
      <c r="T40" s="45">
        <f t="shared" si="4"/>
        <v>-10800894</v>
      </c>
      <c r="U40" s="45">
        <f t="shared" si="4"/>
        <v>-10800894</v>
      </c>
      <c r="V40" s="45">
        <f>+U40</f>
        <v>-10800894</v>
      </c>
      <c r="W40" s="45">
        <f>+V40</f>
        <v>-10800894</v>
      </c>
      <c r="X40" s="45">
        <f t="shared" si="4"/>
        <v>-8341386</v>
      </c>
      <c r="Y40" s="45">
        <f t="shared" si="4"/>
        <v>-2459508</v>
      </c>
      <c r="Z40" s="46">
        <f>+IF(X40&lt;&gt;0,+(Y40/X40)*100,0)</f>
        <v>29.48560347165327</v>
      </c>
      <c r="AA40" s="47">
        <f t="shared" si="4"/>
        <v>-11121851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2728349</v>
      </c>
      <c r="D7" s="18"/>
      <c r="E7" s="19">
        <v>8597326</v>
      </c>
      <c r="F7" s="20">
        <v>8597326</v>
      </c>
      <c r="G7" s="20">
        <v>233534</v>
      </c>
      <c r="H7" s="20">
        <v>259687</v>
      </c>
      <c r="I7" s="20">
        <v>247593</v>
      </c>
      <c r="J7" s="20">
        <v>740814</v>
      </c>
      <c r="K7" s="20">
        <v>274642</v>
      </c>
      <c r="L7" s="20">
        <v>332215</v>
      </c>
      <c r="M7" s="20">
        <v>240858</v>
      </c>
      <c r="N7" s="20">
        <v>847715</v>
      </c>
      <c r="O7" s="20">
        <v>302374</v>
      </c>
      <c r="P7" s="20">
        <v>289934</v>
      </c>
      <c r="Q7" s="20">
        <v>319789</v>
      </c>
      <c r="R7" s="20">
        <v>912097</v>
      </c>
      <c r="S7" s="20"/>
      <c r="T7" s="20"/>
      <c r="U7" s="20"/>
      <c r="V7" s="20"/>
      <c r="W7" s="20">
        <v>2500626</v>
      </c>
      <c r="X7" s="20">
        <v>6447996</v>
      </c>
      <c r="Y7" s="20">
        <v>-3947370</v>
      </c>
      <c r="Z7" s="21">
        <v>-61.218555346498349</v>
      </c>
      <c r="AA7" s="22">
        <v>8597326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5099285</v>
      </c>
      <c r="F8" s="20">
        <v>5099285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3824460</v>
      </c>
      <c r="Y8" s="20">
        <v>-3824460</v>
      </c>
      <c r="Z8" s="21">
        <v>-100</v>
      </c>
      <c r="AA8" s="22">
        <v>5099285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-7659214</v>
      </c>
      <c r="D14" s="18"/>
      <c r="E14" s="19">
        <v>-21026694</v>
      </c>
      <c r="F14" s="20">
        <v>-21026694</v>
      </c>
      <c r="G14" s="20"/>
      <c r="H14" s="20"/>
      <c r="I14" s="20">
        <v>-1352857</v>
      </c>
      <c r="J14" s="20">
        <v>-1352857</v>
      </c>
      <c r="K14" s="20">
        <v>-2867250</v>
      </c>
      <c r="L14" s="20">
        <v>-862500</v>
      </c>
      <c r="M14" s="20">
        <v>-2610280</v>
      </c>
      <c r="N14" s="20">
        <v>-6340030</v>
      </c>
      <c r="O14" s="20"/>
      <c r="P14" s="20">
        <v>-2184080</v>
      </c>
      <c r="Q14" s="20">
        <v>-446000</v>
      </c>
      <c r="R14" s="20">
        <v>-2630080</v>
      </c>
      <c r="S14" s="20"/>
      <c r="T14" s="20"/>
      <c r="U14" s="20"/>
      <c r="V14" s="20"/>
      <c r="W14" s="20">
        <v>-10322967</v>
      </c>
      <c r="X14" s="20">
        <v>-15770016</v>
      </c>
      <c r="Y14" s="20">
        <v>5447049</v>
      </c>
      <c r="Z14" s="21">
        <v>-34.540542000718325</v>
      </c>
      <c r="AA14" s="22">
        <v>-21026694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-4930865</v>
      </c>
      <c r="D17" s="26">
        <f>SUM(D6:D16)</f>
        <v>0</v>
      </c>
      <c r="E17" s="27">
        <f t="shared" si="0"/>
        <v>-7330083</v>
      </c>
      <c r="F17" s="28">
        <f t="shared" si="0"/>
        <v>-7330083</v>
      </c>
      <c r="G17" s="28">
        <f t="shared" si="0"/>
        <v>233534</v>
      </c>
      <c r="H17" s="28">
        <f t="shared" si="0"/>
        <v>259687</v>
      </c>
      <c r="I17" s="28">
        <f t="shared" si="0"/>
        <v>-1105264</v>
      </c>
      <c r="J17" s="28">
        <f t="shared" si="0"/>
        <v>-612043</v>
      </c>
      <c r="K17" s="28">
        <f t="shared" si="0"/>
        <v>-2592608</v>
      </c>
      <c r="L17" s="28">
        <f t="shared" si="0"/>
        <v>-530285</v>
      </c>
      <c r="M17" s="28">
        <f t="shared" si="0"/>
        <v>-2369422</v>
      </c>
      <c r="N17" s="28">
        <f t="shared" si="0"/>
        <v>-5492315</v>
      </c>
      <c r="O17" s="28">
        <f t="shared" si="0"/>
        <v>302374</v>
      </c>
      <c r="P17" s="28">
        <f t="shared" si="0"/>
        <v>-1894146</v>
      </c>
      <c r="Q17" s="28">
        <f t="shared" si="0"/>
        <v>-126211</v>
      </c>
      <c r="R17" s="28">
        <f t="shared" si="0"/>
        <v>-1717983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-7822341</v>
      </c>
      <c r="X17" s="28">
        <f t="shared" si="0"/>
        <v>-5497560</v>
      </c>
      <c r="Y17" s="28">
        <f t="shared" si="0"/>
        <v>-2324781</v>
      </c>
      <c r="Z17" s="29">
        <f>+IF(X17&lt;&gt;0,+(Y17/X17)*100,0)</f>
        <v>42.287505729814683</v>
      </c>
      <c r="AA17" s="30">
        <f>SUM(AA6:AA16)</f>
        <v>-7330083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-4930865</v>
      </c>
      <c r="D38" s="32">
        <f>+D17+D27+D36</f>
        <v>0</v>
      </c>
      <c r="E38" s="33">
        <f t="shared" si="3"/>
        <v>-7330083</v>
      </c>
      <c r="F38" s="2">
        <f t="shared" si="3"/>
        <v>-7330083</v>
      </c>
      <c r="G38" s="2">
        <f t="shared" si="3"/>
        <v>233534</v>
      </c>
      <c r="H38" s="2">
        <f t="shared" si="3"/>
        <v>259687</v>
      </c>
      <c r="I38" s="2">
        <f t="shared" si="3"/>
        <v>-1105264</v>
      </c>
      <c r="J38" s="2">
        <f t="shared" si="3"/>
        <v>-612043</v>
      </c>
      <c r="K38" s="2">
        <f t="shared" si="3"/>
        <v>-2592608</v>
      </c>
      <c r="L38" s="2">
        <f t="shared" si="3"/>
        <v>-530285</v>
      </c>
      <c r="M38" s="2">
        <f t="shared" si="3"/>
        <v>-2369422</v>
      </c>
      <c r="N38" s="2">
        <f t="shared" si="3"/>
        <v>-5492315</v>
      </c>
      <c r="O38" s="2">
        <f t="shared" si="3"/>
        <v>302374</v>
      </c>
      <c r="P38" s="2">
        <f t="shared" si="3"/>
        <v>-1894146</v>
      </c>
      <c r="Q38" s="2">
        <f t="shared" si="3"/>
        <v>-126211</v>
      </c>
      <c r="R38" s="2">
        <f t="shared" si="3"/>
        <v>-1717983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-7822341</v>
      </c>
      <c r="X38" s="2">
        <f t="shared" si="3"/>
        <v>-5497560</v>
      </c>
      <c r="Y38" s="2">
        <f t="shared" si="3"/>
        <v>-2324781</v>
      </c>
      <c r="Z38" s="34">
        <f>+IF(X38&lt;&gt;0,+(Y38/X38)*100,0)</f>
        <v>42.287505729814683</v>
      </c>
      <c r="AA38" s="35">
        <f>+AA17+AA27+AA36</f>
        <v>-7330083</v>
      </c>
    </row>
    <row r="39" spans="1:27" x14ac:dyDescent="0.25">
      <c r="A39" s="23" t="s">
        <v>60</v>
      </c>
      <c r="B39" s="17"/>
      <c r="C39" s="32">
        <v>34145495</v>
      </c>
      <c r="D39" s="32"/>
      <c r="E39" s="33">
        <v>35629017</v>
      </c>
      <c r="F39" s="2">
        <v>35629017</v>
      </c>
      <c r="G39" s="2">
        <v>28581055</v>
      </c>
      <c r="H39" s="2">
        <f>+G40+H60</f>
        <v>28814589</v>
      </c>
      <c r="I39" s="2">
        <f>+H40+I60</f>
        <v>52431832</v>
      </c>
      <c r="J39" s="2">
        <f>+G39</f>
        <v>28581055</v>
      </c>
      <c r="K39" s="2">
        <f>+I40+K60</f>
        <v>51326568</v>
      </c>
      <c r="L39" s="2">
        <f>+K40+L60</f>
        <v>48733960</v>
      </c>
      <c r="M39" s="2">
        <f>+L40+M60</f>
        <v>48203675</v>
      </c>
      <c r="N39" s="2">
        <f>+K39</f>
        <v>51326568</v>
      </c>
      <c r="O39" s="2">
        <f>+M40+O60</f>
        <v>45834253</v>
      </c>
      <c r="P39" s="2">
        <f>+O40+P60</f>
        <v>46136627</v>
      </c>
      <c r="Q39" s="2">
        <f>+P40+Q60</f>
        <v>44242481</v>
      </c>
      <c r="R39" s="2">
        <f>+O39</f>
        <v>45834253</v>
      </c>
      <c r="S39" s="2">
        <f>+Q40+S60</f>
        <v>44116270</v>
      </c>
      <c r="T39" s="2">
        <f>+S40+T60</f>
        <v>44116270</v>
      </c>
      <c r="U39" s="2">
        <f>+T40+U60</f>
        <v>44116270</v>
      </c>
      <c r="V39" s="2">
        <f>+S39</f>
        <v>44116270</v>
      </c>
      <c r="W39" s="2">
        <f>+G39</f>
        <v>28581055</v>
      </c>
      <c r="X39" s="2">
        <v>35629017</v>
      </c>
      <c r="Y39" s="2">
        <f>+W39-X39</f>
        <v>-7047962</v>
      </c>
      <c r="Z39" s="34">
        <f>+IF(X39&lt;&gt;0,+(Y39/X39)*100,0)</f>
        <v>-19.781522459628903</v>
      </c>
      <c r="AA39" s="35">
        <v>35629017</v>
      </c>
    </row>
    <row r="40" spans="1:27" x14ac:dyDescent="0.25">
      <c r="A40" s="41" t="s">
        <v>62</v>
      </c>
      <c r="B40" s="42" t="s">
        <v>61</v>
      </c>
      <c r="C40" s="43">
        <f>+C38+C39</f>
        <v>29214630</v>
      </c>
      <c r="D40" s="43">
        <f t="shared" ref="D40:AA40" si="4">+D38+D39</f>
        <v>0</v>
      </c>
      <c r="E40" s="44">
        <f t="shared" si="4"/>
        <v>28298934</v>
      </c>
      <c r="F40" s="45">
        <f t="shared" si="4"/>
        <v>28298934</v>
      </c>
      <c r="G40" s="45">
        <f t="shared" si="4"/>
        <v>28814589</v>
      </c>
      <c r="H40" s="45">
        <f t="shared" si="4"/>
        <v>29074276</v>
      </c>
      <c r="I40" s="45">
        <f t="shared" si="4"/>
        <v>51326568</v>
      </c>
      <c r="J40" s="45">
        <f>+I40</f>
        <v>51326568</v>
      </c>
      <c r="K40" s="45">
        <f t="shared" si="4"/>
        <v>48733960</v>
      </c>
      <c r="L40" s="45">
        <f t="shared" si="4"/>
        <v>48203675</v>
      </c>
      <c r="M40" s="45">
        <f t="shared" si="4"/>
        <v>45834253</v>
      </c>
      <c r="N40" s="45">
        <f>+M40</f>
        <v>45834253</v>
      </c>
      <c r="O40" s="45">
        <f t="shared" si="4"/>
        <v>46136627</v>
      </c>
      <c r="P40" s="45">
        <f t="shared" si="4"/>
        <v>44242481</v>
      </c>
      <c r="Q40" s="45">
        <f t="shared" si="4"/>
        <v>44116270</v>
      </c>
      <c r="R40" s="45">
        <f>+Q40</f>
        <v>44116270</v>
      </c>
      <c r="S40" s="45">
        <f t="shared" si="4"/>
        <v>44116270</v>
      </c>
      <c r="T40" s="45">
        <f t="shared" si="4"/>
        <v>44116270</v>
      </c>
      <c r="U40" s="45">
        <f t="shared" si="4"/>
        <v>44116270</v>
      </c>
      <c r="V40" s="45">
        <f>+U40</f>
        <v>44116270</v>
      </c>
      <c r="W40" s="45">
        <f>+V40</f>
        <v>44116270</v>
      </c>
      <c r="X40" s="45">
        <f t="shared" si="4"/>
        <v>30131457</v>
      </c>
      <c r="Y40" s="45">
        <f t="shared" si="4"/>
        <v>-9372743</v>
      </c>
      <c r="Z40" s="46">
        <f>+IF(X40&lt;&gt;0,+(Y40/X40)*100,0)</f>
        <v>-31.1061725292607</v>
      </c>
      <c r="AA40" s="47">
        <f t="shared" si="4"/>
        <v>28298934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28581055</v>
      </c>
      <c r="I60">
        <v>23357556</v>
      </c>
      <c r="J60">
        <v>28581055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7094634</v>
      </c>
      <c r="G7" s="20">
        <v>6359</v>
      </c>
      <c r="H7" s="20">
        <v>10737</v>
      </c>
      <c r="I7" s="20">
        <v>3793</v>
      </c>
      <c r="J7" s="20">
        <v>20889</v>
      </c>
      <c r="K7" s="20">
        <v>42429</v>
      </c>
      <c r="L7" s="20">
        <v>29434</v>
      </c>
      <c r="M7" s="20">
        <v>14124</v>
      </c>
      <c r="N7" s="20">
        <v>85987</v>
      </c>
      <c r="O7" s="20">
        <v>3931</v>
      </c>
      <c r="P7" s="20">
        <v>50513</v>
      </c>
      <c r="Q7" s="20">
        <v>18088</v>
      </c>
      <c r="R7" s="20">
        <v>72532</v>
      </c>
      <c r="S7" s="20"/>
      <c r="T7" s="20"/>
      <c r="U7" s="20"/>
      <c r="V7" s="20"/>
      <c r="W7" s="20">
        <v>179408</v>
      </c>
      <c r="X7" s="20">
        <v>5166683</v>
      </c>
      <c r="Y7" s="20">
        <v>-4987275</v>
      </c>
      <c r="Z7" s="21">
        <v>-96.527598074044789</v>
      </c>
      <c r="AA7" s="22">
        <v>7094634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-1447086</v>
      </c>
      <c r="F14" s="20">
        <v>-1447086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-1085316</v>
      </c>
      <c r="Y14" s="20">
        <v>1085316</v>
      </c>
      <c r="Z14" s="21">
        <v>-100</v>
      </c>
      <c r="AA14" s="22">
        <v>-1447086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-1447086</v>
      </c>
      <c r="F17" s="28">
        <f t="shared" si="0"/>
        <v>5647548</v>
      </c>
      <c r="G17" s="28">
        <f t="shared" si="0"/>
        <v>6359</v>
      </c>
      <c r="H17" s="28">
        <f t="shared" si="0"/>
        <v>10737</v>
      </c>
      <c r="I17" s="28">
        <f t="shared" si="0"/>
        <v>3793</v>
      </c>
      <c r="J17" s="28">
        <f t="shared" si="0"/>
        <v>20889</v>
      </c>
      <c r="K17" s="28">
        <f t="shared" si="0"/>
        <v>42429</v>
      </c>
      <c r="L17" s="28">
        <f t="shared" si="0"/>
        <v>29434</v>
      </c>
      <c r="M17" s="28">
        <f t="shared" si="0"/>
        <v>14124</v>
      </c>
      <c r="N17" s="28">
        <f t="shared" si="0"/>
        <v>85987</v>
      </c>
      <c r="O17" s="28">
        <f t="shared" si="0"/>
        <v>3931</v>
      </c>
      <c r="P17" s="28">
        <f t="shared" si="0"/>
        <v>50513</v>
      </c>
      <c r="Q17" s="28">
        <f t="shared" si="0"/>
        <v>18088</v>
      </c>
      <c r="R17" s="28">
        <f t="shared" si="0"/>
        <v>72532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179408</v>
      </c>
      <c r="X17" s="28">
        <f t="shared" si="0"/>
        <v>4081367</v>
      </c>
      <c r="Y17" s="28">
        <f t="shared" si="0"/>
        <v>-3901959</v>
      </c>
      <c r="Z17" s="29">
        <f>+IF(X17&lt;&gt;0,+(Y17/X17)*100,0)</f>
        <v>-95.604217900522059</v>
      </c>
      <c r="AA17" s="30">
        <f>SUM(AA6:AA16)</f>
        <v>5647548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-1447086</v>
      </c>
      <c r="F38" s="2">
        <f t="shared" si="3"/>
        <v>5647548</v>
      </c>
      <c r="G38" s="2">
        <f t="shared" si="3"/>
        <v>6359</v>
      </c>
      <c r="H38" s="2">
        <f t="shared" si="3"/>
        <v>10737</v>
      </c>
      <c r="I38" s="2">
        <f t="shared" si="3"/>
        <v>3793</v>
      </c>
      <c r="J38" s="2">
        <f t="shared" si="3"/>
        <v>20889</v>
      </c>
      <c r="K38" s="2">
        <f t="shared" si="3"/>
        <v>42429</v>
      </c>
      <c r="L38" s="2">
        <f t="shared" si="3"/>
        <v>29434</v>
      </c>
      <c r="M38" s="2">
        <f t="shared" si="3"/>
        <v>14124</v>
      </c>
      <c r="N38" s="2">
        <f t="shared" si="3"/>
        <v>85987</v>
      </c>
      <c r="O38" s="2">
        <f t="shared" si="3"/>
        <v>3931</v>
      </c>
      <c r="P38" s="2">
        <f t="shared" si="3"/>
        <v>50513</v>
      </c>
      <c r="Q38" s="2">
        <f t="shared" si="3"/>
        <v>18088</v>
      </c>
      <c r="R38" s="2">
        <f t="shared" si="3"/>
        <v>72532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179408</v>
      </c>
      <c r="X38" s="2">
        <f t="shared" si="3"/>
        <v>4081367</v>
      </c>
      <c r="Y38" s="2">
        <f t="shared" si="3"/>
        <v>-3901959</v>
      </c>
      <c r="Z38" s="34">
        <f>+IF(X38&lt;&gt;0,+(Y38/X38)*100,0)</f>
        <v>-95.604217900522059</v>
      </c>
      <c r="AA38" s="35">
        <f>+AA17+AA27+AA36</f>
        <v>5647548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6359</v>
      </c>
      <c r="I39" s="2">
        <f>+H40+I60</f>
        <v>17096</v>
      </c>
      <c r="J39" s="2">
        <f>+G39</f>
        <v>0</v>
      </c>
      <c r="K39" s="2">
        <f>+I40+K60</f>
        <v>20889</v>
      </c>
      <c r="L39" s="2">
        <f>+K40+L60</f>
        <v>63318</v>
      </c>
      <c r="M39" s="2">
        <f>+L40+M60</f>
        <v>92752</v>
      </c>
      <c r="N39" s="2">
        <f>+K39</f>
        <v>20889</v>
      </c>
      <c r="O39" s="2">
        <f>+M40+O60</f>
        <v>106876</v>
      </c>
      <c r="P39" s="2">
        <f>+O40+P60</f>
        <v>110807</v>
      </c>
      <c r="Q39" s="2">
        <f>+P40+Q60</f>
        <v>161320</v>
      </c>
      <c r="R39" s="2">
        <f>+O39</f>
        <v>106876</v>
      </c>
      <c r="S39" s="2">
        <f>+Q40+S60</f>
        <v>179408</v>
      </c>
      <c r="T39" s="2">
        <f>+S40+T60</f>
        <v>179408</v>
      </c>
      <c r="U39" s="2">
        <f>+T40+U60</f>
        <v>179408</v>
      </c>
      <c r="V39" s="2">
        <f>+S39</f>
        <v>179408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-1447086</v>
      </c>
      <c r="F40" s="45">
        <f t="shared" si="4"/>
        <v>5647548</v>
      </c>
      <c r="G40" s="45">
        <f t="shared" si="4"/>
        <v>6359</v>
      </c>
      <c r="H40" s="45">
        <f t="shared" si="4"/>
        <v>17096</v>
      </c>
      <c r="I40" s="45">
        <f t="shared" si="4"/>
        <v>20889</v>
      </c>
      <c r="J40" s="45">
        <f>+I40</f>
        <v>20889</v>
      </c>
      <c r="K40" s="45">
        <f t="shared" si="4"/>
        <v>63318</v>
      </c>
      <c r="L40" s="45">
        <f t="shared" si="4"/>
        <v>92752</v>
      </c>
      <c r="M40" s="45">
        <f t="shared" si="4"/>
        <v>106876</v>
      </c>
      <c r="N40" s="45">
        <f>+M40</f>
        <v>106876</v>
      </c>
      <c r="O40" s="45">
        <f t="shared" si="4"/>
        <v>110807</v>
      </c>
      <c r="P40" s="45">
        <f t="shared" si="4"/>
        <v>161320</v>
      </c>
      <c r="Q40" s="45">
        <f t="shared" si="4"/>
        <v>179408</v>
      </c>
      <c r="R40" s="45">
        <f>+Q40</f>
        <v>179408</v>
      </c>
      <c r="S40" s="45">
        <f t="shared" si="4"/>
        <v>179408</v>
      </c>
      <c r="T40" s="45">
        <f t="shared" si="4"/>
        <v>179408</v>
      </c>
      <c r="U40" s="45">
        <f t="shared" si="4"/>
        <v>179408</v>
      </c>
      <c r="V40" s="45">
        <f>+U40</f>
        <v>179408</v>
      </c>
      <c r="W40" s="45">
        <f>+V40</f>
        <v>179408</v>
      </c>
      <c r="X40" s="45">
        <f t="shared" si="4"/>
        <v>4081367</v>
      </c>
      <c r="Y40" s="45">
        <f t="shared" si="4"/>
        <v>-3901959</v>
      </c>
      <c r="Z40" s="46">
        <f>+IF(X40&lt;&gt;0,+(Y40/X40)*100,0)</f>
        <v>-95.604217900522059</v>
      </c>
      <c r="AA40" s="47">
        <f t="shared" si="4"/>
        <v>5647548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164169965</v>
      </c>
      <c r="F7" s="20">
        <v>172449965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129337479</v>
      </c>
      <c r="Y7" s="20">
        <v>-129337479</v>
      </c>
      <c r="Z7" s="21">
        <v>-100</v>
      </c>
      <c r="AA7" s="22">
        <v>172449965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253382</v>
      </c>
      <c r="F8" s="20">
        <v>253382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190035</v>
      </c>
      <c r="Y8" s="20">
        <v>-190035</v>
      </c>
      <c r="Z8" s="21">
        <v>-100</v>
      </c>
      <c r="AA8" s="22">
        <v>253382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163008350</v>
      </c>
      <c r="F9" s="20">
        <v>163008350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122256261</v>
      </c>
      <c r="Y9" s="20">
        <v>-122256261</v>
      </c>
      <c r="Z9" s="21">
        <v>-100</v>
      </c>
      <c r="AA9" s="22">
        <v>163008350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-153640791</v>
      </c>
      <c r="F14" s="20">
        <v>-153040790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-114780618</v>
      </c>
      <c r="Y14" s="20">
        <v>114780618</v>
      </c>
      <c r="Z14" s="21">
        <v>-100</v>
      </c>
      <c r="AA14" s="22">
        <v>-153040790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173790906</v>
      </c>
      <c r="F17" s="28">
        <f t="shared" si="0"/>
        <v>182670907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137003157</v>
      </c>
      <c r="Y17" s="28">
        <f t="shared" si="0"/>
        <v>-137003157</v>
      </c>
      <c r="Z17" s="29">
        <f>+IF(X17&lt;&gt;0,+(Y17/X17)*100,0)</f>
        <v>-100</v>
      </c>
      <c r="AA17" s="30">
        <f>SUM(AA6:AA16)</f>
        <v>182670907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-5623500</v>
      </c>
      <c r="F26" s="20">
        <v>-5623500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-4217625</v>
      </c>
      <c r="Y26" s="20">
        <v>4217625</v>
      </c>
      <c r="Z26" s="21">
        <v>-100</v>
      </c>
      <c r="AA26" s="22">
        <v>-5623500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-5623500</v>
      </c>
      <c r="F27" s="28">
        <f t="shared" si="1"/>
        <v>-5623500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-4217625</v>
      </c>
      <c r="Y27" s="28">
        <f t="shared" si="1"/>
        <v>4217625</v>
      </c>
      <c r="Z27" s="29">
        <f>+IF(X27&lt;&gt;0,+(Y27/X27)*100,0)</f>
        <v>-100</v>
      </c>
      <c r="AA27" s="30">
        <f>SUM(AA21:AA26)</f>
        <v>-5623500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168167406</v>
      </c>
      <c r="F38" s="2">
        <f t="shared" si="3"/>
        <v>177047407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132785532</v>
      </c>
      <c r="Y38" s="2">
        <f t="shared" si="3"/>
        <v>-132785532</v>
      </c>
      <c r="Z38" s="34">
        <f>+IF(X38&lt;&gt;0,+(Y38/X38)*100,0)</f>
        <v>-100</v>
      </c>
      <c r="AA38" s="35">
        <f>+AA17+AA27+AA36</f>
        <v>177047407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168167406</v>
      </c>
      <c r="F40" s="45">
        <f t="shared" si="4"/>
        <v>177047407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132785532</v>
      </c>
      <c r="Y40" s="45">
        <f t="shared" si="4"/>
        <v>-132785532</v>
      </c>
      <c r="Z40" s="46">
        <f>+IF(X40&lt;&gt;0,+(Y40/X40)*100,0)</f>
        <v>-100</v>
      </c>
      <c r="AA40" s="47">
        <f t="shared" si="4"/>
        <v>177047407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1785146</v>
      </c>
      <c r="F7" s="20">
        <v>1785146</v>
      </c>
      <c r="G7" s="20"/>
      <c r="H7" s="20">
        <v>100539</v>
      </c>
      <c r="I7" s="20">
        <v>52076</v>
      </c>
      <c r="J7" s="20">
        <v>152615</v>
      </c>
      <c r="K7" s="20">
        <v>132121</v>
      </c>
      <c r="L7" s="20">
        <v>97025</v>
      </c>
      <c r="M7" s="20">
        <v>102957</v>
      </c>
      <c r="N7" s="20">
        <v>332103</v>
      </c>
      <c r="O7" s="20">
        <v>52791</v>
      </c>
      <c r="P7" s="20">
        <v>89274</v>
      </c>
      <c r="Q7" s="20">
        <v>53867</v>
      </c>
      <c r="R7" s="20">
        <v>195932</v>
      </c>
      <c r="S7" s="20"/>
      <c r="T7" s="20"/>
      <c r="U7" s="20"/>
      <c r="V7" s="20"/>
      <c r="W7" s="20">
        <v>680650</v>
      </c>
      <c r="X7" s="20">
        <v>1338857</v>
      </c>
      <c r="Y7" s="20">
        <v>-658207</v>
      </c>
      <c r="Z7" s="21">
        <v>-49.161859705704188</v>
      </c>
      <c r="AA7" s="22">
        <v>1785146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-2483274</v>
      </c>
      <c r="F14" s="20">
        <v>-4507034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-3380273</v>
      </c>
      <c r="Y14" s="20">
        <v>3380273</v>
      </c>
      <c r="Z14" s="21">
        <v>-100</v>
      </c>
      <c r="AA14" s="22">
        <v>-4507034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-698128</v>
      </c>
      <c r="F17" s="28">
        <f t="shared" si="0"/>
        <v>-2721888</v>
      </c>
      <c r="G17" s="28">
        <f t="shared" si="0"/>
        <v>0</v>
      </c>
      <c r="H17" s="28">
        <f t="shared" si="0"/>
        <v>100539</v>
      </c>
      <c r="I17" s="28">
        <f t="shared" si="0"/>
        <v>52076</v>
      </c>
      <c r="J17" s="28">
        <f t="shared" si="0"/>
        <v>152615</v>
      </c>
      <c r="K17" s="28">
        <f t="shared" si="0"/>
        <v>132121</v>
      </c>
      <c r="L17" s="28">
        <f t="shared" si="0"/>
        <v>97025</v>
      </c>
      <c r="M17" s="28">
        <f t="shared" si="0"/>
        <v>102957</v>
      </c>
      <c r="N17" s="28">
        <f t="shared" si="0"/>
        <v>332103</v>
      </c>
      <c r="O17" s="28">
        <f t="shared" si="0"/>
        <v>52791</v>
      </c>
      <c r="P17" s="28">
        <f t="shared" si="0"/>
        <v>89274</v>
      </c>
      <c r="Q17" s="28">
        <f t="shared" si="0"/>
        <v>53867</v>
      </c>
      <c r="R17" s="28">
        <f t="shared" si="0"/>
        <v>195932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680650</v>
      </c>
      <c r="X17" s="28">
        <f t="shared" si="0"/>
        <v>-2041416</v>
      </c>
      <c r="Y17" s="28">
        <f t="shared" si="0"/>
        <v>2722066</v>
      </c>
      <c r="Z17" s="29">
        <f>+IF(X17&lt;&gt;0,+(Y17/X17)*100,0)</f>
        <v>-133.3420527712137</v>
      </c>
      <c r="AA17" s="30">
        <f>SUM(AA6:AA16)</f>
        <v>-2721888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-698128</v>
      </c>
      <c r="F38" s="2">
        <f t="shared" si="3"/>
        <v>-2721888</v>
      </c>
      <c r="G38" s="2">
        <f t="shared" si="3"/>
        <v>0</v>
      </c>
      <c r="H38" s="2">
        <f t="shared" si="3"/>
        <v>100539</v>
      </c>
      <c r="I38" s="2">
        <f t="shared" si="3"/>
        <v>52076</v>
      </c>
      <c r="J38" s="2">
        <f t="shared" si="3"/>
        <v>152615</v>
      </c>
      <c r="K38" s="2">
        <f t="shared" si="3"/>
        <v>132121</v>
      </c>
      <c r="L38" s="2">
        <f t="shared" si="3"/>
        <v>97025</v>
      </c>
      <c r="M38" s="2">
        <f t="shared" si="3"/>
        <v>102957</v>
      </c>
      <c r="N38" s="2">
        <f t="shared" si="3"/>
        <v>332103</v>
      </c>
      <c r="O38" s="2">
        <f t="shared" si="3"/>
        <v>52791</v>
      </c>
      <c r="P38" s="2">
        <f t="shared" si="3"/>
        <v>89274</v>
      </c>
      <c r="Q38" s="2">
        <f t="shared" si="3"/>
        <v>53867</v>
      </c>
      <c r="R38" s="2">
        <f t="shared" si="3"/>
        <v>195932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680650</v>
      </c>
      <c r="X38" s="2">
        <f t="shared" si="3"/>
        <v>-2041416</v>
      </c>
      <c r="Y38" s="2">
        <f t="shared" si="3"/>
        <v>2722066</v>
      </c>
      <c r="Z38" s="34">
        <f>+IF(X38&lt;&gt;0,+(Y38/X38)*100,0)</f>
        <v>-133.3420527712137</v>
      </c>
      <c r="AA38" s="35">
        <f>+AA17+AA27+AA36</f>
        <v>-2721888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100539</v>
      </c>
      <c r="J39" s="2">
        <f>+G39</f>
        <v>0</v>
      </c>
      <c r="K39" s="2">
        <f>+I40+K60</f>
        <v>152615</v>
      </c>
      <c r="L39" s="2">
        <f>+K40+L60</f>
        <v>284736</v>
      </c>
      <c r="M39" s="2">
        <f>+L40+M60</f>
        <v>381761</v>
      </c>
      <c r="N39" s="2">
        <f>+K39</f>
        <v>152615</v>
      </c>
      <c r="O39" s="2">
        <f>+M40+O60</f>
        <v>484718</v>
      </c>
      <c r="P39" s="2">
        <f>+O40+P60</f>
        <v>537509</v>
      </c>
      <c r="Q39" s="2">
        <f>+P40+Q60</f>
        <v>626783</v>
      </c>
      <c r="R39" s="2">
        <f>+O39</f>
        <v>484718</v>
      </c>
      <c r="S39" s="2">
        <f>+Q40+S60</f>
        <v>680650</v>
      </c>
      <c r="T39" s="2">
        <f>+S40+T60</f>
        <v>680650</v>
      </c>
      <c r="U39" s="2">
        <f>+T40+U60</f>
        <v>680650</v>
      </c>
      <c r="V39" s="2">
        <f>+S39</f>
        <v>680650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-698128</v>
      </c>
      <c r="F40" s="45">
        <f t="shared" si="4"/>
        <v>-2721888</v>
      </c>
      <c r="G40" s="45">
        <f t="shared" si="4"/>
        <v>0</v>
      </c>
      <c r="H40" s="45">
        <f t="shared" si="4"/>
        <v>100539</v>
      </c>
      <c r="I40" s="45">
        <f t="shared" si="4"/>
        <v>152615</v>
      </c>
      <c r="J40" s="45">
        <f>+I40</f>
        <v>152615</v>
      </c>
      <c r="K40" s="45">
        <f t="shared" si="4"/>
        <v>284736</v>
      </c>
      <c r="L40" s="45">
        <f t="shared" si="4"/>
        <v>381761</v>
      </c>
      <c r="M40" s="45">
        <f t="shared" si="4"/>
        <v>484718</v>
      </c>
      <c r="N40" s="45">
        <f>+M40</f>
        <v>484718</v>
      </c>
      <c r="O40" s="45">
        <f t="shared" si="4"/>
        <v>537509</v>
      </c>
      <c r="P40" s="45">
        <f t="shared" si="4"/>
        <v>626783</v>
      </c>
      <c r="Q40" s="45">
        <f t="shared" si="4"/>
        <v>680650</v>
      </c>
      <c r="R40" s="45">
        <f>+Q40</f>
        <v>680650</v>
      </c>
      <c r="S40" s="45">
        <f t="shared" si="4"/>
        <v>680650</v>
      </c>
      <c r="T40" s="45">
        <f t="shared" si="4"/>
        <v>680650</v>
      </c>
      <c r="U40" s="45">
        <f t="shared" si="4"/>
        <v>680650</v>
      </c>
      <c r="V40" s="45">
        <f>+U40</f>
        <v>680650</v>
      </c>
      <c r="W40" s="45">
        <f>+V40</f>
        <v>680650</v>
      </c>
      <c r="X40" s="45">
        <f t="shared" si="4"/>
        <v>-2041416</v>
      </c>
      <c r="Y40" s="45">
        <f t="shared" si="4"/>
        <v>2722066</v>
      </c>
      <c r="Z40" s="46">
        <f>+IF(X40&lt;&gt;0,+(Y40/X40)*100,0)</f>
        <v>-133.3420527712137</v>
      </c>
      <c r="AA40" s="47">
        <f t="shared" si="4"/>
        <v>-2721888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36912525</v>
      </c>
      <c r="D7" s="18"/>
      <c r="E7" s="19">
        <v>71172637</v>
      </c>
      <c r="F7" s="20">
        <v>71172637</v>
      </c>
      <c r="G7" s="20">
        <v>2691650</v>
      </c>
      <c r="H7" s="20">
        <v>3079277</v>
      </c>
      <c r="I7" s="20">
        <v>2550173</v>
      </c>
      <c r="J7" s="20">
        <v>8321100</v>
      </c>
      <c r="K7" s="20">
        <v>3130099</v>
      </c>
      <c r="L7" s="20">
        <v>2790555</v>
      </c>
      <c r="M7" s="20">
        <v>2147099</v>
      </c>
      <c r="N7" s="20">
        <v>8067753</v>
      </c>
      <c r="O7" s="20"/>
      <c r="P7" s="20">
        <v>2715905</v>
      </c>
      <c r="Q7" s="20">
        <v>2454610</v>
      </c>
      <c r="R7" s="20">
        <v>5170515</v>
      </c>
      <c r="S7" s="20"/>
      <c r="T7" s="20"/>
      <c r="U7" s="20"/>
      <c r="V7" s="20"/>
      <c r="W7" s="20">
        <v>21559368</v>
      </c>
      <c r="X7" s="20">
        <v>53379486</v>
      </c>
      <c r="Y7" s="20">
        <v>-31820118</v>
      </c>
      <c r="Z7" s="21">
        <v>-59.611136008316002</v>
      </c>
      <c r="AA7" s="22">
        <v>71172637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-2277512</v>
      </c>
      <c r="D14" s="18"/>
      <c r="E14" s="19">
        <v>-40617849</v>
      </c>
      <c r="F14" s="20">
        <v>-41087849</v>
      </c>
      <c r="G14" s="20"/>
      <c r="H14" s="20">
        <v>-136760</v>
      </c>
      <c r="I14" s="20">
        <v>-514817</v>
      </c>
      <c r="J14" s="20">
        <v>-651577</v>
      </c>
      <c r="K14" s="20">
        <v>-491662</v>
      </c>
      <c r="L14" s="20">
        <v>-123983</v>
      </c>
      <c r="M14" s="20">
        <v>-377578</v>
      </c>
      <c r="N14" s="20">
        <v>-993223</v>
      </c>
      <c r="O14" s="20"/>
      <c r="P14" s="20">
        <v>-300222</v>
      </c>
      <c r="Q14" s="20">
        <v>-120401</v>
      </c>
      <c r="R14" s="20">
        <v>-420623</v>
      </c>
      <c r="S14" s="20"/>
      <c r="T14" s="20"/>
      <c r="U14" s="20"/>
      <c r="V14" s="20"/>
      <c r="W14" s="20">
        <v>-2065423</v>
      </c>
      <c r="X14" s="20">
        <v>-30651398</v>
      </c>
      <c r="Y14" s="20">
        <v>28585975</v>
      </c>
      <c r="Z14" s="21">
        <v>-93.261569994295201</v>
      </c>
      <c r="AA14" s="22">
        <v>-41087849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34635013</v>
      </c>
      <c r="D17" s="26">
        <f>SUM(D6:D16)</f>
        <v>0</v>
      </c>
      <c r="E17" s="27">
        <f t="shared" si="0"/>
        <v>30554788</v>
      </c>
      <c r="F17" s="28">
        <f t="shared" si="0"/>
        <v>30084788</v>
      </c>
      <c r="G17" s="28">
        <f t="shared" si="0"/>
        <v>2691650</v>
      </c>
      <c r="H17" s="28">
        <f t="shared" si="0"/>
        <v>2942517</v>
      </c>
      <c r="I17" s="28">
        <f t="shared" si="0"/>
        <v>2035356</v>
      </c>
      <c r="J17" s="28">
        <f t="shared" si="0"/>
        <v>7669523</v>
      </c>
      <c r="K17" s="28">
        <f t="shared" si="0"/>
        <v>2638437</v>
      </c>
      <c r="L17" s="28">
        <f t="shared" si="0"/>
        <v>2666572</v>
      </c>
      <c r="M17" s="28">
        <f t="shared" si="0"/>
        <v>1769521</v>
      </c>
      <c r="N17" s="28">
        <f t="shared" si="0"/>
        <v>7074530</v>
      </c>
      <c r="O17" s="28">
        <f t="shared" si="0"/>
        <v>0</v>
      </c>
      <c r="P17" s="28">
        <f t="shared" si="0"/>
        <v>2415683</v>
      </c>
      <c r="Q17" s="28">
        <f t="shared" si="0"/>
        <v>2334209</v>
      </c>
      <c r="R17" s="28">
        <f t="shared" si="0"/>
        <v>4749892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19493945</v>
      </c>
      <c r="X17" s="28">
        <f t="shared" si="0"/>
        <v>22728088</v>
      </c>
      <c r="Y17" s="28">
        <f t="shared" si="0"/>
        <v>-3234143</v>
      </c>
      <c r="Z17" s="29">
        <f>+IF(X17&lt;&gt;0,+(Y17/X17)*100,0)</f>
        <v>-14.229718751528944</v>
      </c>
      <c r="AA17" s="30">
        <f>SUM(AA6:AA16)</f>
        <v>30084788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-1027333</v>
      </c>
      <c r="D26" s="18"/>
      <c r="E26" s="19">
        <v>-2220012</v>
      </c>
      <c r="F26" s="20">
        <v>-2220012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-1665009</v>
      </c>
      <c r="Y26" s="20">
        <v>1665009</v>
      </c>
      <c r="Z26" s="21">
        <v>-100</v>
      </c>
      <c r="AA26" s="22">
        <v>-2220012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-1027333</v>
      </c>
      <c r="D27" s="26">
        <f>SUM(D21:D26)</f>
        <v>0</v>
      </c>
      <c r="E27" s="27">
        <f t="shared" si="1"/>
        <v>-2220012</v>
      </c>
      <c r="F27" s="28">
        <f t="shared" si="1"/>
        <v>-2220012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-1665009</v>
      </c>
      <c r="Y27" s="28">
        <f t="shared" si="1"/>
        <v>1665009</v>
      </c>
      <c r="Z27" s="29">
        <f>+IF(X27&lt;&gt;0,+(Y27/X27)*100,0)</f>
        <v>-100</v>
      </c>
      <c r="AA27" s="30">
        <f>SUM(AA21:AA26)</f>
        <v>-2220012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33607680</v>
      </c>
      <c r="D38" s="32">
        <f>+D17+D27+D36</f>
        <v>0</v>
      </c>
      <c r="E38" s="33">
        <f t="shared" si="3"/>
        <v>28334776</v>
      </c>
      <c r="F38" s="2">
        <f t="shared" si="3"/>
        <v>27864776</v>
      </c>
      <c r="G38" s="2">
        <f t="shared" si="3"/>
        <v>2691650</v>
      </c>
      <c r="H38" s="2">
        <f t="shared" si="3"/>
        <v>2942517</v>
      </c>
      <c r="I38" s="2">
        <f t="shared" si="3"/>
        <v>2035356</v>
      </c>
      <c r="J38" s="2">
        <f t="shared" si="3"/>
        <v>7669523</v>
      </c>
      <c r="K38" s="2">
        <f t="shared" si="3"/>
        <v>2638437</v>
      </c>
      <c r="L38" s="2">
        <f t="shared" si="3"/>
        <v>2666572</v>
      </c>
      <c r="M38" s="2">
        <f t="shared" si="3"/>
        <v>1769521</v>
      </c>
      <c r="N38" s="2">
        <f t="shared" si="3"/>
        <v>7074530</v>
      </c>
      <c r="O38" s="2">
        <f t="shared" si="3"/>
        <v>0</v>
      </c>
      <c r="P38" s="2">
        <f t="shared" si="3"/>
        <v>2415683</v>
      </c>
      <c r="Q38" s="2">
        <f t="shared" si="3"/>
        <v>2334209</v>
      </c>
      <c r="R38" s="2">
        <f t="shared" si="3"/>
        <v>4749892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19493945</v>
      </c>
      <c r="X38" s="2">
        <f t="shared" si="3"/>
        <v>21063079</v>
      </c>
      <c r="Y38" s="2">
        <f t="shared" si="3"/>
        <v>-1569134</v>
      </c>
      <c r="Z38" s="34">
        <f>+IF(X38&lt;&gt;0,+(Y38/X38)*100,0)</f>
        <v>-7.4496895729252124</v>
      </c>
      <c r="AA38" s="35">
        <f>+AA17+AA27+AA36</f>
        <v>27864776</v>
      </c>
    </row>
    <row r="39" spans="1:27" x14ac:dyDescent="0.25">
      <c r="A39" s="23" t="s">
        <v>60</v>
      </c>
      <c r="B39" s="17"/>
      <c r="C39" s="32">
        <v>131715256</v>
      </c>
      <c r="D39" s="32"/>
      <c r="E39" s="33">
        <v>22133097</v>
      </c>
      <c r="F39" s="2">
        <v>22133097</v>
      </c>
      <c r="G39" s="2">
        <v>165297401</v>
      </c>
      <c r="H39" s="2">
        <f>+G40+H60</f>
        <v>167989051</v>
      </c>
      <c r="I39" s="2">
        <f>+H40+I60</f>
        <v>170931568</v>
      </c>
      <c r="J39" s="2">
        <f>+G39</f>
        <v>165297401</v>
      </c>
      <c r="K39" s="2">
        <f>+I40+K60</f>
        <v>172966924</v>
      </c>
      <c r="L39" s="2">
        <f>+K40+L60</f>
        <v>175605361</v>
      </c>
      <c r="M39" s="2">
        <f>+L40+M60</f>
        <v>178271933</v>
      </c>
      <c r="N39" s="2">
        <f>+K39</f>
        <v>172966924</v>
      </c>
      <c r="O39" s="2">
        <f>+M40+O60</f>
        <v>180041454</v>
      </c>
      <c r="P39" s="2">
        <f>+O40+P60</f>
        <v>180041454</v>
      </c>
      <c r="Q39" s="2">
        <f>+P40+Q60</f>
        <v>182457137</v>
      </c>
      <c r="R39" s="2">
        <f>+O39</f>
        <v>180041454</v>
      </c>
      <c r="S39" s="2">
        <f>+Q40+S60</f>
        <v>184791346</v>
      </c>
      <c r="T39" s="2">
        <f>+S40+T60</f>
        <v>184791346</v>
      </c>
      <c r="U39" s="2">
        <f>+T40+U60</f>
        <v>184791346</v>
      </c>
      <c r="V39" s="2">
        <f>+S39</f>
        <v>184791346</v>
      </c>
      <c r="W39" s="2">
        <f>+G39</f>
        <v>165297401</v>
      </c>
      <c r="X39" s="2">
        <v>22133097</v>
      </c>
      <c r="Y39" s="2">
        <f>+W39-X39</f>
        <v>143164304</v>
      </c>
      <c r="Z39" s="34">
        <f>+IF(X39&lt;&gt;0,+(Y39/X39)*100,0)</f>
        <v>646.8335814007412</v>
      </c>
      <c r="AA39" s="35">
        <v>22133097</v>
      </c>
    </row>
    <row r="40" spans="1:27" x14ac:dyDescent="0.25">
      <c r="A40" s="41" t="s">
        <v>62</v>
      </c>
      <c r="B40" s="42" t="s">
        <v>61</v>
      </c>
      <c r="C40" s="43">
        <f>+C38+C39</f>
        <v>165322936</v>
      </c>
      <c r="D40" s="43">
        <f t="shared" ref="D40:AA40" si="4">+D38+D39</f>
        <v>0</v>
      </c>
      <c r="E40" s="44">
        <f t="shared" si="4"/>
        <v>50467873</v>
      </c>
      <c r="F40" s="45">
        <f t="shared" si="4"/>
        <v>49997873</v>
      </c>
      <c r="G40" s="45">
        <f t="shared" si="4"/>
        <v>167989051</v>
      </c>
      <c r="H40" s="45">
        <f t="shared" si="4"/>
        <v>170931568</v>
      </c>
      <c r="I40" s="45">
        <f t="shared" si="4"/>
        <v>172966924</v>
      </c>
      <c r="J40" s="45">
        <f>+I40</f>
        <v>172966924</v>
      </c>
      <c r="K40" s="45">
        <f t="shared" si="4"/>
        <v>175605361</v>
      </c>
      <c r="L40" s="45">
        <f t="shared" si="4"/>
        <v>178271933</v>
      </c>
      <c r="M40" s="45">
        <f t="shared" si="4"/>
        <v>180041454</v>
      </c>
      <c r="N40" s="45">
        <f>+M40</f>
        <v>180041454</v>
      </c>
      <c r="O40" s="45">
        <f t="shared" si="4"/>
        <v>180041454</v>
      </c>
      <c r="P40" s="45">
        <f t="shared" si="4"/>
        <v>182457137</v>
      </c>
      <c r="Q40" s="45">
        <f t="shared" si="4"/>
        <v>184791346</v>
      </c>
      <c r="R40" s="45">
        <f>+Q40</f>
        <v>184791346</v>
      </c>
      <c r="S40" s="45">
        <f t="shared" si="4"/>
        <v>184791346</v>
      </c>
      <c r="T40" s="45">
        <f t="shared" si="4"/>
        <v>184791346</v>
      </c>
      <c r="U40" s="45">
        <f t="shared" si="4"/>
        <v>184791346</v>
      </c>
      <c r="V40" s="45">
        <f>+U40</f>
        <v>184791346</v>
      </c>
      <c r="W40" s="45">
        <f>+V40</f>
        <v>184791346</v>
      </c>
      <c r="X40" s="45">
        <f t="shared" si="4"/>
        <v>43196176</v>
      </c>
      <c r="Y40" s="45">
        <f t="shared" si="4"/>
        <v>141595170</v>
      </c>
      <c r="Z40" s="46">
        <f>+IF(X40&lt;&gt;0,+(Y40/X40)*100,0)</f>
        <v>327.79561320427996</v>
      </c>
      <c r="AA40" s="47">
        <f t="shared" si="4"/>
        <v>49997873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165297401</v>
      </c>
      <c r="J60">
        <v>165297401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-2910918</v>
      </c>
      <c r="F14" s="20">
        <v>-2910918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-2183184</v>
      </c>
      <c r="Y14" s="20">
        <v>2183184</v>
      </c>
      <c r="Z14" s="21">
        <v>-100</v>
      </c>
      <c r="AA14" s="22">
        <v>-2910918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-2910918</v>
      </c>
      <c r="F17" s="28">
        <f t="shared" si="0"/>
        <v>-2910918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-2183184</v>
      </c>
      <c r="Y17" s="28">
        <f t="shared" si="0"/>
        <v>2183184</v>
      </c>
      <c r="Z17" s="29">
        <f>+IF(X17&lt;&gt;0,+(Y17/X17)*100,0)</f>
        <v>-100</v>
      </c>
      <c r="AA17" s="30">
        <f>SUM(AA6:AA16)</f>
        <v>-2910918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-2910918</v>
      </c>
      <c r="F38" s="2">
        <f t="shared" si="3"/>
        <v>-2910918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-2183184</v>
      </c>
      <c r="Y38" s="2">
        <f t="shared" si="3"/>
        <v>2183184</v>
      </c>
      <c r="Z38" s="34">
        <f>+IF(X38&lt;&gt;0,+(Y38/X38)*100,0)</f>
        <v>-100</v>
      </c>
      <c r="AA38" s="35">
        <f>+AA17+AA27+AA36</f>
        <v>-2910918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-2910918</v>
      </c>
      <c r="F40" s="45">
        <f t="shared" si="4"/>
        <v>-2910918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-2183184</v>
      </c>
      <c r="Y40" s="45">
        <f t="shared" si="4"/>
        <v>2183184</v>
      </c>
      <c r="Z40" s="46">
        <f>+IF(X40&lt;&gt;0,+(Y40/X40)*100,0)</f>
        <v>-100</v>
      </c>
      <c r="AA40" s="47">
        <f t="shared" si="4"/>
        <v>-2910918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891576</v>
      </c>
      <c r="G7" s="20"/>
      <c r="H7" s="20"/>
      <c r="I7" s="20"/>
      <c r="J7" s="20"/>
      <c r="K7" s="20"/>
      <c r="L7" s="20"/>
      <c r="M7" s="20"/>
      <c r="N7" s="20"/>
      <c r="O7" s="20">
        <v>21249</v>
      </c>
      <c r="P7" s="20">
        <v>21249</v>
      </c>
      <c r="Q7" s="20">
        <v>22135</v>
      </c>
      <c r="R7" s="20">
        <v>64633</v>
      </c>
      <c r="S7" s="20"/>
      <c r="T7" s="20"/>
      <c r="U7" s="20"/>
      <c r="V7" s="20"/>
      <c r="W7" s="20">
        <v>64633</v>
      </c>
      <c r="X7" s="20">
        <v>668682</v>
      </c>
      <c r="Y7" s="20">
        <v>-604049</v>
      </c>
      <c r="Z7" s="21">
        <v>-90.334269503291551</v>
      </c>
      <c r="AA7" s="22">
        <v>891576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4975320</v>
      </c>
      <c r="F9" s="20">
        <v>4975320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3731490</v>
      </c>
      <c r="Y9" s="20">
        <v>-3731490</v>
      </c>
      <c r="Z9" s="21">
        <v>-100</v>
      </c>
      <c r="AA9" s="22">
        <v>4975320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4975320</v>
      </c>
      <c r="F17" s="28">
        <f t="shared" si="0"/>
        <v>5866896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21249</v>
      </c>
      <c r="P17" s="28">
        <f t="shared" si="0"/>
        <v>21249</v>
      </c>
      <c r="Q17" s="28">
        <f t="shared" si="0"/>
        <v>22135</v>
      </c>
      <c r="R17" s="28">
        <f t="shared" si="0"/>
        <v>64633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64633</v>
      </c>
      <c r="X17" s="28">
        <f t="shared" si="0"/>
        <v>4400172</v>
      </c>
      <c r="Y17" s="28">
        <f t="shared" si="0"/>
        <v>-4335539</v>
      </c>
      <c r="Z17" s="29">
        <f>+IF(X17&lt;&gt;0,+(Y17/X17)*100,0)</f>
        <v>-98.531125601453766</v>
      </c>
      <c r="AA17" s="30">
        <f>SUM(AA6:AA16)</f>
        <v>5866896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1128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846</v>
      </c>
      <c r="Y24" s="20">
        <v>-846</v>
      </c>
      <c r="Z24" s="21">
        <v>-100</v>
      </c>
      <c r="AA24" s="22">
        <v>1128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1128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846</v>
      </c>
      <c r="Y27" s="28">
        <f t="shared" si="1"/>
        <v>-846</v>
      </c>
      <c r="Z27" s="29">
        <f>+IF(X27&lt;&gt;0,+(Y27/X27)*100,0)</f>
        <v>-100</v>
      </c>
      <c r="AA27" s="30">
        <f>SUM(AA21:AA26)</f>
        <v>1128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4975320</v>
      </c>
      <c r="F38" s="2">
        <f t="shared" si="3"/>
        <v>5868024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21249</v>
      </c>
      <c r="P38" s="2">
        <f t="shared" si="3"/>
        <v>21249</v>
      </c>
      <c r="Q38" s="2">
        <f t="shared" si="3"/>
        <v>22135</v>
      </c>
      <c r="R38" s="2">
        <f t="shared" si="3"/>
        <v>64633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64633</v>
      </c>
      <c r="X38" s="2">
        <f t="shared" si="3"/>
        <v>4401018</v>
      </c>
      <c r="Y38" s="2">
        <f t="shared" si="3"/>
        <v>-4336385</v>
      </c>
      <c r="Z38" s="34">
        <f>+IF(X38&lt;&gt;0,+(Y38/X38)*100,0)</f>
        <v>-98.531407960612754</v>
      </c>
      <c r="AA38" s="35">
        <f>+AA17+AA27+AA36</f>
        <v>5868024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21249</v>
      </c>
      <c r="Q39" s="2">
        <f>+P40+Q60</f>
        <v>42498</v>
      </c>
      <c r="R39" s="2">
        <f>+O39</f>
        <v>0</v>
      </c>
      <c r="S39" s="2">
        <f>+Q40+S60</f>
        <v>64633</v>
      </c>
      <c r="T39" s="2">
        <f>+S40+T60</f>
        <v>64633</v>
      </c>
      <c r="U39" s="2">
        <f>+T40+U60</f>
        <v>64633</v>
      </c>
      <c r="V39" s="2">
        <f>+S39</f>
        <v>64633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4975320</v>
      </c>
      <c r="F40" s="45">
        <f t="shared" si="4"/>
        <v>5868024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21249</v>
      </c>
      <c r="P40" s="45">
        <f t="shared" si="4"/>
        <v>42498</v>
      </c>
      <c r="Q40" s="45">
        <f t="shared" si="4"/>
        <v>64633</v>
      </c>
      <c r="R40" s="45">
        <f>+Q40</f>
        <v>64633</v>
      </c>
      <c r="S40" s="45">
        <f t="shared" si="4"/>
        <v>64633</v>
      </c>
      <c r="T40" s="45">
        <f t="shared" si="4"/>
        <v>64633</v>
      </c>
      <c r="U40" s="45">
        <f t="shared" si="4"/>
        <v>64633</v>
      </c>
      <c r="V40" s="45">
        <f>+U40</f>
        <v>64633</v>
      </c>
      <c r="W40" s="45">
        <f>+V40</f>
        <v>64633</v>
      </c>
      <c r="X40" s="45">
        <f t="shared" si="4"/>
        <v>4401018</v>
      </c>
      <c r="Y40" s="45">
        <f t="shared" si="4"/>
        <v>-4336385</v>
      </c>
      <c r="Z40" s="46">
        <f>+IF(X40&lt;&gt;0,+(Y40/X40)*100,0)</f>
        <v>-98.531407960612754</v>
      </c>
      <c r="AA40" s="47">
        <f t="shared" si="4"/>
        <v>5868024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13213148</v>
      </c>
      <c r="F7" s="20">
        <v>13213148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9909855</v>
      </c>
      <c r="Y7" s="20">
        <v>-9909855</v>
      </c>
      <c r="Z7" s="21">
        <v>-100</v>
      </c>
      <c r="AA7" s="22">
        <v>13213148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4737</v>
      </c>
      <c r="D9" s="18"/>
      <c r="E9" s="19"/>
      <c r="F9" s="20"/>
      <c r="G9" s="20"/>
      <c r="H9" s="20"/>
      <c r="I9" s="20">
        <v>122</v>
      </c>
      <c r="J9" s="20">
        <v>122</v>
      </c>
      <c r="K9" s="20"/>
      <c r="L9" s="20">
        <v>-122</v>
      </c>
      <c r="M9" s="20"/>
      <c r="N9" s="20">
        <v>-122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-368324</v>
      </c>
      <c r="D14" s="18"/>
      <c r="E14" s="19">
        <v>1724686</v>
      </c>
      <c r="F14" s="20">
        <v>1655981</v>
      </c>
      <c r="G14" s="20">
        <v>-5379</v>
      </c>
      <c r="H14" s="20"/>
      <c r="I14" s="20"/>
      <c r="J14" s="20">
        <v>-5379</v>
      </c>
      <c r="K14" s="20">
        <v>-233159</v>
      </c>
      <c r="L14" s="20">
        <v>-519626</v>
      </c>
      <c r="M14" s="20">
        <v>-269446</v>
      </c>
      <c r="N14" s="20">
        <v>-1022231</v>
      </c>
      <c r="O14" s="20">
        <v>-18548</v>
      </c>
      <c r="P14" s="20">
        <v>-195394</v>
      </c>
      <c r="Q14" s="20">
        <v>-1144084</v>
      </c>
      <c r="R14" s="20">
        <v>-1358026</v>
      </c>
      <c r="S14" s="20"/>
      <c r="T14" s="20"/>
      <c r="U14" s="20"/>
      <c r="V14" s="20"/>
      <c r="W14" s="20">
        <v>-2385636</v>
      </c>
      <c r="X14" s="20">
        <v>1241987</v>
      </c>
      <c r="Y14" s="20">
        <v>-3627623</v>
      </c>
      <c r="Z14" s="21">
        <v>-292.08220375897656</v>
      </c>
      <c r="AA14" s="22">
        <v>1655981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-363587</v>
      </c>
      <c r="D17" s="26">
        <f>SUM(D6:D16)</f>
        <v>0</v>
      </c>
      <c r="E17" s="27">
        <f t="shared" si="0"/>
        <v>14937834</v>
      </c>
      <c r="F17" s="28">
        <f t="shared" si="0"/>
        <v>14869129</v>
      </c>
      <c r="G17" s="28">
        <f t="shared" si="0"/>
        <v>-5379</v>
      </c>
      <c r="H17" s="28">
        <f t="shared" si="0"/>
        <v>0</v>
      </c>
      <c r="I17" s="28">
        <f t="shared" si="0"/>
        <v>122</v>
      </c>
      <c r="J17" s="28">
        <f t="shared" si="0"/>
        <v>-5257</v>
      </c>
      <c r="K17" s="28">
        <f t="shared" si="0"/>
        <v>-233159</v>
      </c>
      <c r="L17" s="28">
        <f t="shared" si="0"/>
        <v>-519748</v>
      </c>
      <c r="M17" s="28">
        <f t="shared" si="0"/>
        <v>-269446</v>
      </c>
      <c r="N17" s="28">
        <f t="shared" si="0"/>
        <v>-1022353</v>
      </c>
      <c r="O17" s="28">
        <f t="shared" si="0"/>
        <v>-18548</v>
      </c>
      <c r="P17" s="28">
        <f t="shared" si="0"/>
        <v>-195394</v>
      </c>
      <c r="Q17" s="28">
        <f t="shared" si="0"/>
        <v>-1144084</v>
      </c>
      <c r="R17" s="28">
        <f t="shared" si="0"/>
        <v>-1358026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-2385636</v>
      </c>
      <c r="X17" s="28">
        <f t="shared" si="0"/>
        <v>11151842</v>
      </c>
      <c r="Y17" s="28">
        <f t="shared" si="0"/>
        <v>-13537478</v>
      </c>
      <c r="Z17" s="29">
        <f>+IF(X17&lt;&gt;0,+(Y17/X17)*100,0)</f>
        <v>-121.39230451794421</v>
      </c>
      <c r="AA17" s="30">
        <f>SUM(AA6:AA16)</f>
        <v>14869129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-45000</v>
      </c>
      <c r="Y26" s="20">
        <v>45000</v>
      </c>
      <c r="Z26" s="21">
        <v>-100</v>
      </c>
      <c r="AA26" s="22">
        <v>-60000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-45000</v>
      </c>
      <c r="Y27" s="28">
        <f t="shared" si="1"/>
        <v>45000</v>
      </c>
      <c r="Z27" s="29">
        <f>+IF(X27&lt;&gt;0,+(Y27/X27)*100,0)</f>
        <v>-100</v>
      </c>
      <c r="AA27" s="30">
        <f>SUM(AA21:AA26)</f>
        <v>-60000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-363587</v>
      </c>
      <c r="D38" s="32">
        <f>+D17+D27+D36</f>
        <v>0</v>
      </c>
      <c r="E38" s="33">
        <f t="shared" si="3"/>
        <v>14937834</v>
      </c>
      <c r="F38" s="2">
        <f t="shared" si="3"/>
        <v>14809129</v>
      </c>
      <c r="G38" s="2">
        <f t="shared" si="3"/>
        <v>-5379</v>
      </c>
      <c r="H38" s="2">
        <f t="shared" si="3"/>
        <v>0</v>
      </c>
      <c r="I38" s="2">
        <f t="shared" si="3"/>
        <v>122</v>
      </c>
      <c r="J38" s="2">
        <f t="shared" si="3"/>
        <v>-5257</v>
      </c>
      <c r="K38" s="2">
        <f t="shared" si="3"/>
        <v>-233159</v>
      </c>
      <c r="L38" s="2">
        <f t="shared" si="3"/>
        <v>-519748</v>
      </c>
      <c r="M38" s="2">
        <f t="shared" si="3"/>
        <v>-269446</v>
      </c>
      <c r="N38" s="2">
        <f t="shared" si="3"/>
        <v>-1022353</v>
      </c>
      <c r="O38" s="2">
        <f t="shared" si="3"/>
        <v>-18548</v>
      </c>
      <c r="P38" s="2">
        <f t="shared" si="3"/>
        <v>-195394</v>
      </c>
      <c r="Q38" s="2">
        <f t="shared" si="3"/>
        <v>-1144084</v>
      </c>
      <c r="R38" s="2">
        <f t="shared" si="3"/>
        <v>-1358026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-2385636</v>
      </c>
      <c r="X38" s="2">
        <f t="shared" si="3"/>
        <v>11106842</v>
      </c>
      <c r="Y38" s="2">
        <f t="shared" si="3"/>
        <v>-13492478</v>
      </c>
      <c r="Z38" s="34">
        <f>+IF(X38&lt;&gt;0,+(Y38/X38)*100,0)</f>
        <v>-121.47897665240939</v>
      </c>
      <c r="AA38" s="35">
        <f>+AA17+AA27+AA36</f>
        <v>14809129</v>
      </c>
    </row>
    <row r="39" spans="1:27" x14ac:dyDescent="0.25">
      <c r="A39" s="23" t="s">
        <v>60</v>
      </c>
      <c r="B39" s="17"/>
      <c r="C39" s="32">
        <v>34818</v>
      </c>
      <c r="D39" s="32"/>
      <c r="E39" s="33"/>
      <c r="F39" s="2"/>
      <c r="G39" s="2"/>
      <c r="H39" s="2">
        <f>+G40+H60</f>
        <v>-5379</v>
      </c>
      <c r="I39" s="2">
        <f>+H40+I60</f>
        <v>-5379</v>
      </c>
      <c r="J39" s="2">
        <f>+G39</f>
        <v>0</v>
      </c>
      <c r="K39" s="2">
        <f>+I40+K60</f>
        <v>-203885</v>
      </c>
      <c r="L39" s="2">
        <f>+K40+L60</f>
        <v>-437044</v>
      </c>
      <c r="M39" s="2">
        <f>+L40+M60</f>
        <v>-956792</v>
      </c>
      <c r="N39" s="2">
        <f>+K39</f>
        <v>-203885</v>
      </c>
      <c r="O39" s="2">
        <f>+M40+O60</f>
        <v>-1226238</v>
      </c>
      <c r="P39" s="2">
        <f>+O40+P60</f>
        <v>-1244786</v>
      </c>
      <c r="Q39" s="2">
        <f>+P40+Q60</f>
        <v>-1440180</v>
      </c>
      <c r="R39" s="2">
        <f>+O39</f>
        <v>-1226238</v>
      </c>
      <c r="S39" s="2">
        <f>+Q40+S60</f>
        <v>-2584264</v>
      </c>
      <c r="T39" s="2">
        <f>+S40+T60</f>
        <v>-2584264</v>
      </c>
      <c r="U39" s="2">
        <f>+T40+U60</f>
        <v>-2584264</v>
      </c>
      <c r="V39" s="2">
        <f>+S39</f>
        <v>-2584264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-328769</v>
      </c>
      <c r="D40" s="43">
        <f t="shared" ref="D40:AA40" si="4">+D38+D39</f>
        <v>0</v>
      </c>
      <c r="E40" s="44">
        <f t="shared" si="4"/>
        <v>14937834</v>
      </c>
      <c r="F40" s="45">
        <f t="shared" si="4"/>
        <v>14809129</v>
      </c>
      <c r="G40" s="45">
        <f t="shared" si="4"/>
        <v>-5379</v>
      </c>
      <c r="H40" s="45">
        <f t="shared" si="4"/>
        <v>-5379</v>
      </c>
      <c r="I40" s="45">
        <f t="shared" si="4"/>
        <v>-5257</v>
      </c>
      <c r="J40" s="45">
        <f>+I40</f>
        <v>-5257</v>
      </c>
      <c r="K40" s="45">
        <f t="shared" si="4"/>
        <v>-437044</v>
      </c>
      <c r="L40" s="45">
        <f t="shared" si="4"/>
        <v>-956792</v>
      </c>
      <c r="M40" s="45">
        <f t="shared" si="4"/>
        <v>-1226238</v>
      </c>
      <c r="N40" s="45">
        <f>+M40</f>
        <v>-1226238</v>
      </c>
      <c r="O40" s="45">
        <f t="shared" si="4"/>
        <v>-1244786</v>
      </c>
      <c r="P40" s="45">
        <f t="shared" si="4"/>
        <v>-1440180</v>
      </c>
      <c r="Q40" s="45">
        <f t="shared" si="4"/>
        <v>-2584264</v>
      </c>
      <c r="R40" s="45">
        <f>+Q40</f>
        <v>-2584264</v>
      </c>
      <c r="S40" s="45">
        <f t="shared" si="4"/>
        <v>-2584264</v>
      </c>
      <c r="T40" s="45">
        <f t="shared" si="4"/>
        <v>-2584264</v>
      </c>
      <c r="U40" s="45">
        <f t="shared" si="4"/>
        <v>-2584264</v>
      </c>
      <c r="V40" s="45">
        <f>+U40</f>
        <v>-2584264</v>
      </c>
      <c r="W40" s="45">
        <f>+V40</f>
        <v>-2584264</v>
      </c>
      <c r="X40" s="45">
        <f t="shared" si="4"/>
        <v>11106842</v>
      </c>
      <c r="Y40" s="45">
        <f t="shared" si="4"/>
        <v>-13492478</v>
      </c>
      <c r="Z40" s="46">
        <f>+IF(X40&lt;&gt;0,+(Y40/X40)*100,0)</f>
        <v>-121.47897665240939</v>
      </c>
      <c r="AA40" s="47">
        <f t="shared" si="4"/>
        <v>14809129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-198628</v>
      </c>
      <c r="N60">
        <v>-198628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1755809</v>
      </c>
      <c r="D7" s="18"/>
      <c r="E7" s="19">
        <v>10161132</v>
      </c>
      <c r="F7" s="20">
        <v>10161132</v>
      </c>
      <c r="G7" s="20">
        <v>163202</v>
      </c>
      <c r="H7" s="20">
        <v>117162</v>
      </c>
      <c r="I7" s="20">
        <v>136225</v>
      </c>
      <c r="J7" s="20">
        <v>416589</v>
      </c>
      <c r="K7" s="20">
        <v>189458</v>
      </c>
      <c r="L7" s="20"/>
      <c r="M7" s="20"/>
      <c r="N7" s="20">
        <v>189458</v>
      </c>
      <c r="O7" s="20">
        <v>102802</v>
      </c>
      <c r="P7" s="20"/>
      <c r="Q7" s="20">
        <v>124118</v>
      </c>
      <c r="R7" s="20">
        <v>226920</v>
      </c>
      <c r="S7" s="20"/>
      <c r="T7" s="20"/>
      <c r="U7" s="20"/>
      <c r="V7" s="20"/>
      <c r="W7" s="20">
        <v>832967</v>
      </c>
      <c r="X7" s="20">
        <v>7620849</v>
      </c>
      <c r="Y7" s="20">
        <v>-6787882</v>
      </c>
      <c r="Z7" s="21">
        <v>-89.069892344015742</v>
      </c>
      <c r="AA7" s="22">
        <v>10161132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5471951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2188780</v>
      </c>
      <c r="Y9" s="20">
        <v>-2188780</v>
      </c>
      <c r="Z9" s="21">
        <v>-100</v>
      </c>
      <c r="AA9" s="22">
        <v>5471951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-86700</v>
      </c>
      <c r="D14" s="18"/>
      <c r="E14" s="19"/>
      <c r="F14" s="20"/>
      <c r="G14" s="20"/>
      <c r="H14" s="20"/>
      <c r="I14" s="20">
        <v>-31530</v>
      </c>
      <c r="J14" s="20">
        <v>-31530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-31530</v>
      </c>
      <c r="X14" s="20"/>
      <c r="Y14" s="20">
        <v>-31530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1669109</v>
      </c>
      <c r="D17" s="26">
        <f>SUM(D6:D16)</f>
        <v>0</v>
      </c>
      <c r="E17" s="27">
        <f t="shared" si="0"/>
        <v>10161132</v>
      </c>
      <c r="F17" s="28">
        <f t="shared" si="0"/>
        <v>15633083</v>
      </c>
      <c r="G17" s="28">
        <f t="shared" si="0"/>
        <v>163202</v>
      </c>
      <c r="H17" s="28">
        <f t="shared" si="0"/>
        <v>117162</v>
      </c>
      <c r="I17" s="28">
        <f t="shared" si="0"/>
        <v>104695</v>
      </c>
      <c r="J17" s="28">
        <f t="shared" si="0"/>
        <v>385059</v>
      </c>
      <c r="K17" s="28">
        <f t="shared" si="0"/>
        <v>189458</v>
      </c>
      <c r="L17" s="28">
        <f t="shared" si="0"/>
        <v>0</v>
      </c>
      <c r="M17" s="28">
        <f t="shared" si="0"/>
        <v>0</v>
      </c>
      <c r="N17" s="28">
        <f t="shared" si="0"/>
        <v>189458</v>
      </c>
      <c r="O17" s="28">
        <f t="shared" si="0"/>
        <v>102802</v>
      </c>
      <c r="P17" s="28">
        <f t="shared" si="0"/>
        <v>0</v>
      </c>
      <c r="Q17" s="28">
        <f t="shared" si="0"/>
        <v>124118</v>
      </c>
      <c r="R17" s="28">
        <f t="shared" si="0"/>
        <v>226920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801437</v>
      </c>
      <c r="X17" s="28">
        <f t="shared" si="0"/>
        <v>9809629</v>
      </c>
      <c r="Y17" s="28">
        <f t="shared" si="0"/>
        <v>-9008192</v>
      </c>
      <c r="Z17" s="29">
        <f>+IF(X17&lt;&gt;0,+(Y17/X17)*100,0)</f>
        <v>-91.830098773358301</v>
      </c>
      <c r="AA17" s="30">
        <f>SUM(AA6:AA16)</f>
        <v>15633083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1669109</v>
      </c>
      <c r="D38" s="32">
        <f>+D17+D27+D36</f>
        <v>0</v>
      </c>
      <c r="E38" s="33">
        <f t="shared" si="3"/>
        <v>10161132</v>
      </c>
      <c r="F38" s="2">
        <f t="shared" si="3"/>
        <v>15633083</v>
      </c>
      <c r="G38" s="2">
        <f t="shared" si="3"/>
        <v>163202</v>
      </c>
      <c r="H38" s="2">
        <f t="shared" si="3"/>
        <v>117162</v>
      </c>
      <c r="I38" s="2">
        <f t="shared" si="3"/>
        <v>104695</v>
      </c>
      <c r="J38" s="2">
        <f t="shared" si="3"/>
        <v>385059</v>
      </c>
      <c r="K38" s="2">
        <f t="shared" si="3"/>
        <v>189458</v>
      </c>
      <c r="L38" s="2">
        <f t="shared" si="3"/>
        <v>0</v>
      </c>
      <c r="M38" s="2">
        <f t="shared" si="3"/>
        <v>0</v>
      </c>
      <c r="N38" s="2">
        <f t="shared" si="3"/>
        <v>189458</v>
      </c>
      <c r="O38" s="2">
        <f t="shared" si="3"/>
        <v>102802</v>
      </c>
      <c r="P38" s="2">
        <f t="shared" si="3"/>
        <v>0</v>
      </c>
      <c r="Q38" s="2">
        <f t="shared" si="3"/>
        <v>124118</v>
      </c>
      <c r="R38" s="2">
        <f t="shared" si="3"/>
        <v>226920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801437</v>
      </c>
      <c r="X38" s="2">
        <f t="shared" si="3"/>
        <v>9809629</v>
      </c>
      <c r="Y38" s="2">
        <f t="shared" si="3"/>
        <v>-9008192</v>
      </c>
      <c r="Z38" s="34">
        <f>+IF(X38&lt;&gt;0,+(Y38/X38)*100,0)</f>
        <v>-91.830098773358301</v>
      </c>
      <c r="AA38" s="35">
        <f>+AA17+AA27+AA36</f>
        <v>15633083</v>
      </c>
    </row>
    <row r="39" spans="1:27" x14ac:dyDescent="0.25">
      <c r="A39" s="23" t="s">
        <v>60</v>
      </c>
      <c r="B39" s="17"/>
      <c r="C39" s="32">
        <v>7079869</v>
      </c>
      <c r="D39" s="32"/>
      <c r="E39" s="33"/>
      <c r="F39" s="2"/>
      <c r="G39" s="2">
        <v>8740697</v>
      </c>
      <c r="H39" s="2">
        <f>+G40+H60</f>
        <v>8903899</v>
      </c>
      <c r="I39" s="2">
        <f>+H40+I60</f>
        <v>9021061</v>
      </c>
      <c r="J39" s="2">
        <f>+G39</f>
        <v>8740697</v>
      </c>
      <c r="K39" s="2">
        <f>+I40+K60</f>
        <v>9125756</v>
      </c>
      <c r="L39" s="2">
        <f>+K40+L60</f>
        <v>9315214</v>
      </c>
      <c r="M39" s="2">
        <f>+L40+M60</f>
        <v>9315214</v>
      </c>
      <c r="N39" s="2">
        <f>+K39</f>
        <v>9125756</v>
      </c>
      <c r="O39" s="2">
        <f>+M40+O60</f>
        <v>9315214</v>
      </c>
      <c r="P39" s="2">
        <f>+O40+P60</f>
        <v>9418016</v>
      </c>
      <c r="Q39" s="2">
        <f>+P40+Q60</f>
        <v>9418016</v>
      </c>
      <c r="R39" s="2">
        <f>+O39</f>
        <v>9315214</v>
      </c>
      <c r="S39" s="2">
        <f>+Q40+S60</f>
        <v>9542134</v>
      </c>
      <c r="T39" s="2">
        <f>+S40+T60</f>
        <v>9542134</v>
      </c>
      <c r="U39" s="2">
        <f>+T40+U60</f>
        <v>9542134</v>
      </c>
      <c r="V39" s="2">
        <f>+S39</f>
        <v>9542134</v>
      </c>
      <c r="W39" s="2">
        <f>+G39</f>
        <v>8740697</v>
      </c>
      <c r="X39" s="2"/>
      <c r="Y39" s="2">
        <f>+W39-X39</f>
        <v>8740697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8748978</v>
      </c>
      <c r="D40" s="43">
        <f t="shared" ref="D40:AA40" si="4">+D38+D39</f>
        <v>0</v>
      </c>
      <c r="E40" s="44">
        <f t="shared" si="4"/>
        <v>10161132</v>
      </c>
      <c r="F40" s="45">
        <f t="shared" si="4"/>
        <v>15633083</v>
      </c>
      <c r="G40" s="45">
        <f t="shared" si="4"/>
        <v>8903899</v>
      </c>
      <c r="H40" s="45">
        <f t="shared" si="4"/>
        <v>9021061</v>
      </c>
      <c r="I40" s="45">
        <f t="shared" si="4"/>
        <v>9125756</v>
      </c>
      <c r="J40" s="45">
        <f>+I40</f>
        <v>9125756</v>
      </c>
      <c r="K40" s="45">
        <f t="shared" si="4"/>
        <v>9315214</v>
      </c>
      <c r="L40" s="45">
        <f t="shared" si="4"/>
        <v>9315214</v>
      </c>
      <c r="M40" s="45">
        <f t="shared" si="4"/>
        <v>9315214</v>
      </c>
      <c r="N40" s="45">
        <f>+M40</f>
        <v>9315214</v>
      </c>
      <c r="O40" s="45">
        <f t="shared" si="4"/>
        <v>9418016</v>
      </c>
      <c r="P40" s="45">
        <f t="shared" si="4"/>
        <v>9418016</v>
      </c>
      <c r="Q40" s="45">
        <f t="shared" si="4"/>
        <v>9542134</v>
      </c>
      <c r="R40" s="45">
        <f>+Q40</f>
        <v>9542134</v>
      </c>
      <c r="S40" s="45">
        <f t="shared" si="4"/>
        <v>9542134</v>
      </c>
      <c r="T40" s="45">
        <f t="shared" si="4"/>
        <v>9542134</v>
      </c>
      <c r="U40" s="45">
        <f t="shared" si="4"/>
        <v>9542134</v>
      </c>
      <c r="V40" s="45">
        <f>+U40</f>
        <v>9542134</v>
      </c>
      <c r="W40" s="45">
        <f>+V40</f>
        <v>9542134</v>
      </c>
      <c r="X40" s="45">
        <f t="shared" si="4"/>
        <v>9809629</v>
      </c>
      <c r="Y40" s="45">
        <f t="shared" si="4"/>
        <v>-267495</v>
      </c>
      <c r="Z40" s="46">
        <f>+IF(X40&lt;&gt;0,+(Y40/X40)*100,0)</f>
        <v>-2.7268615357420756</v>
      </c>
      <c r="AA40" s="47">
        <f t="shared" si="4"/>
        <v>15633083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8740697</v>
      </c>
      <c r="J60">
        <v>8740697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3477899</v>
      </c>
      <c r="D7" s="18"/>
      <c r="E7" s="19">
        <v>4255274</v>
      </c>
      <c r="F7" s="20">
        <v>4255274</v>
      </c>
      <c r="G7" s="20"/>
      <c r="H7" s="20">
        <v>281689</v>
      </c>
      <c r="I7" s="20">
        <v>149530</v>
      </c>
      <c r="J7" s="20">
        <v>431219</v>
      </c>
      <c r="K7" s="20">
        <v>226339</v>
      </c>
      <c r="L7" s="20">
        <v>280520</v>
      </c>
      <c r="M7" s="20">
        <v>866479</v>
      </c>
      <c r="N7" s="20">
        <v>1373338</v>
      </c>
      <c r="O7" s="20">
        <v>161186</v>
      </c>
      <c r="P7" s="20">
        <v>372897</v>
      </c>
      <c r="Q7" s="20">
        <v>155882</v>
      </c>
      <c r="R7" s="20">
        <v>689965</v>
      </c>
      <c r="S7" s="20"/>
      <c r="T7" s="20"/>
      <c r="U7" s="20"/>
      <c r="V7" s="20"/>
      <c r="W7" s="20">
        <v>2494522</v>
      </c>
      <c r="X7" s="20">
        <v>3191454</v>
      </c>
      <c r="Y7" s="20">
        <v>-696932</v>
      </c>
      <c r="Z7" s="21">
        <v>-21.837444625553118</v>
      </c>
      <c r="AA7" s="22">
        <v>4255274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-6889184</v>
      </c>
      <c r="D14" s="18"/>
      <c r="E14" s="19">
        <v>-10134657</v>
      </c>
      <c r="F14" s="20">
        <v>-10906657</v>
      </c>
      <c r="G14" s="20"/>
      <c r="H14" s="20">
        <v>-968515</v>
      </c>
      <c r="I14" s="20">
        <v>-2000</v>
      </c>
      <c r="J14" s="20">
        <v>-970515</v>
      </c>
      <c r="K14" s="20"/>
      <c r="L14" s="20"/>
      <c r="M14" s="20">
        <v>-49600</v>
      </c>
      <c r="N14" s="20">
        <v>-49600</v>
      </c>
      <c r="O14" s="20">
        <v>-83948</v>
      </c>
      <c r="P14" s="20"/>
      <c r="Q14" s="20"/>
      <c r="R14" s="20">
        <v>-83948</v>
      </c>
      <c r="S14" s="20"/>
      <c r="T14" s="20"/>
      <c r="U14" s="20"/>
      <c r="V14" s="20"/>
      <c r="W14" s="20">
        <v>-1104063</v>
      </c>
      <c r="X14" s="20">
        <v>-7909786</v>
      </c>
      <c r="Y14" s="20">
        <v>6805723</v>
      </c>
      <c r="Z14" s="21">
        <v>-86.04180947499718</v>
      </c>
      <c r="AA14" s="22">
        <v>-10906657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-102878</v>
      </c>
      <c r="F15" s="20">
        <v>-102878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-77157</v>
      </c>
      <c r="Y15" s="20">
        <v>77157</v>
      </c>
      <c r="Z15" s="21">
        <v>-100</v>
      </c>
      <c r="AA15" s="22">
        <v>-102878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-3411285</v>
      </c>
      <c r="D17" s="26">
        <f>SUM(D6:D16)</f>
        <v>0</v>
      </c>
      <c r="E17" s="27">
        <f t="shared" si="0"/>
        <v>-5982261</v>
      </c>
      <c r="F17" s="28">
        <f t="shared" si="0"/>
        <v>-6754261</v>
      </c>
      <c r="G17" s="28">
        <f t="shared" si="0"/>
        <v>0</v>
      </c>
      <c r="H17" s="28">
        <f t="shared" si="0"/>
        <v>-686826</v>
      </c>
      <c r="I17" s="28">
        <f t="shared" si="0"/>
        <v>147530</v>
      </c>
      <c r="J17" s="28">
        <f t="shared" si="0"/>
        <v>-539296</v>
      </c>
      <c r="K17" s="28">
        <f t="shared" si="0"/>
        <v>226339</v>
      </c>
      <c r="L17" s="28">
        <f t="shared" si="0"/>
        <v>280520</v>
      </c>
      <c r="M17" s="28">
        <f t="shared" si="0"/>
        <v>816879</v>
      </c>
      <c r="N17" s="28">
        <f t="shared" si="0"/>
        <v>1323738</v>
      </c>
      <c r="O17" s="28">
        <f t="shared" si="0"/>
        <v>77238</v>
      </c>
      <c r="P17" s="28">
        <f t="shared" si="0"/>
        <v>372897</v>
      </c>
      <c r="Q17" s="28">
        <f t="shared" si="0"/>
        <v>155882</v>
      </c>
      <c r="R17" s="28">
        <f t="shared" si="0"/>
        <v>606017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1390459</v>
      </c>
      <c r="X17" s="28">
        <f t="shared" si="0"/>
        <v>-4795489</v>
      </c>
      <c r="Y17" s="28">
        <f t="shared" si="0"/>
        <v>6185948</v>
      </c>
      <c r="Z17" s="29">
        <f>+IF(X17&lt;&gt;0,+(Y17/X17)*100,0)</f>
        <v>-128.9951452291935</v>
      </c>
      <c r="AA17" s="30">
        <f>SUM(AA6:AA16)</f>
        <v>-6754261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-3411285</v>
      </c>
      <c r="D38" s="32">
        <f>+D17+D27+D36</f>
        <v>0</v>
      </c>
      <c r="E38" s="33">
        <f t="shared" si="3"/>
        <v>-5982261</v>
      </c>
      <c r="F38" s="2">
        <f t="shared" si="3"/>
        <v>-6754261</v>
      </c>
      <c r="G38" s="2">
        <f t="shared" si="3"/>
        <v>0</v>
      </c>
      <c r="H38" s="2">
        <f t="shared" si="3"/>
        <v>-686826</v>
      </c>
      <c r="I38" s="2">
        <f t="shared" si="3"/>
        <v>147530</v>
      </c>
      <c r="J38" s="2">
        <f t="shared" si="3"/>
        <v>-539296</v>
      </c>
      <c r="K38" s="2">
        <f t="shared" si="3"/>
        <v>226339</v>
      </c>
      <c r="L38" s="2">
        <f t="shared" si="3"/>
        <v>280520</v>
      </c>
      <c r="M38" s="2">
        <f t="shared" si="3"/>
        <v>816879</v>
      </c>
      <c r="N38" s="2">
        <f t="shared" si="3"/>
        <v>1323738</v>
      </c>
      <c r="O38" s="2">
        <f t="shared" si="3"/>
        <v>77238</v>
      </c>
      <c r="P38" s="2">
        <f t="shared" si="3"/>
        <v>372897</v>
      </c>
      <c r="Q38" s="2">
        <f t="shared" si="3"/>
        <v>155882</v>
      </c>
      <c r="R38" s="2">
        <f t="shared" si="3"/>
        <v>606017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1390459</v>
      </c>
      <c r="X38" s="2">
        <f t="shared" si="3"/>
        <v>-4795489</v>
      </c>
      <c r="Y38" s="2">
        <f t="shared" si="3"/>
        <v>6185948</v>
      </c>
      <c r="Z38" s="34">
        <f>+IF(X38&lt;&gt;0,+(Y38/X38)*100,0)</f>
        <v>-128.9951452291935</v>
      </c>
      <c r="AA38" s="35">
        <f>+AA17+AA27+AA36</f>
        <v>-6754261</v>
      </c>
    </row>
    <row r="39" spans="1:27" x14ac:dyDescent="0.25">
      <c r="A39" s="23" t="s">
        <v>60</v>
      </c>
      <c r="B39" s="17"/>
      <c r="C39" s="32">
        <v>2128421</v>
      </c>
      <c r="D39" s="32"/>
      <c r="E39" s="33">
        <v>2127921</v>
      </c>
      <c r="F39" s="2">
        <v>97151</v>
      </c>
      <c r="G39" s="2"/>
      <c r="H39" s="2">
        <f>+G40+H60</f>
        <v>0</v>
      </c>
      <c r="I39" s="2">
        <f>+H40+I60</f>
        <v>-686826</v>
      </c>
      <c r="J39" s="2">
        <f>+G39</f>
        <v>0</v>
      </c>
      <c r="K39" s="2">
        <f>+I40+K60</f>
        <v>-539296</v>
      </c>
      <c r="L39" s="2">
        <f>+K40+L60</f>
        <v>-312957</v>
      </c>
      <c r="M39" s="2">
        <f>+L40+M60</f>
        <v>-32437</v>
      </c>
      <c r="N39" s="2">
        <f>+K39</f>
        <v>-539296</v>
      </c>
      <c r="O39" s="2">
        <f>+M40+O60</f>
        <v>784442</v>
      </c>
      <c r="P39" s="2">
        <f>+O40+P60</f>
        <v>861680</v>
      </c>
      <c r="Q39" s="2">
        <f>+P40+Q60</f>
        <v>1234577</v>
      </c>
      <c r="R39" s="2">
        <f>+O39</f>
        <v>784442</v>
      </c>
      <c r="S39" s="2">
        <f>+Q40+S60</f>
        <v>1390459</v>
      </c>
      <c r="T39" s="2">
        <f>+S40+T60</f>
        <v>1390459</v>
      </c>
      <c r="U39" s="2">
        <f>+T40+U60</f>
        <v>1390459</v>
      </c>
      <c r="V39" s="2">
        <f>+S39</f>
        <v>1390459</v>
      </c>
      <c r="W39" s="2">
        <f>+G39</f>
        <v>0</v>
      </c>
      <c r="X39" s="2">
        <v>97151</v>
      </c>
      <c r="Y39" s="2">
        <f>+W39-X39</f>
        <v>-97151</v>
      </c>
      <c r="Z39" s="34">
        <f>+IF(X39&lt;&gt;0,+(Y39/X39)*100,0)</f>
        <v>-100</v>
      </c>
      <c r="AA39" s="35">
        <v>97151</v>
      </c>
    </row>
    <row r="40" spans="1:27" x14ac:dyDescent="0.25">
      <c r="A40" s="41" t="s">
        <v>62</v>
      </c>
      <c r="B40" s="42" t="s">
        <v>61</v>
      </c>
      <c r="C40" s="43">
        <f>+C38+C39</f>
        <v>-1282864</v>
      </c>
      <c r="D40" s="43">
        <f t="shared" ref="D40:AA40" si="4">+D38+D39</f>
        <v>0</v>
      </c>
      <c r="E40" s="44">
        <f t="shared" si="4"/>
        <v>-3854340</v>
      </c>
      <c r="F40" s="45">
        <f t="shared" si="4"/>
        <v>-6657110</v>
      </c>
      <c r="G40" s="45">
        <f t="shared" si="4"/>
        <v>0</v>
      </c>
      <c r="H40" s="45">
        <f t="shared" si="4"/>
        <v>-686826</v>
      </c>
      <c r="I40" s="45">
        <f t="shared" si="4"/>
        <v>-539296</v>
      </c>
      <c r="J40" s="45">
        <f>+I40</f>
        <v>-539296</v>
      </c>
      <c r="K40" s="45">
        <f t="shared" si="4"/>
        <v>-312957</v>
      </c>
      <c r="L40" s="45">
        <f t="shared" si="4"/>
        <v>-32437</v>
      </c>
      <c r="M40" s="45">
        <f t="shared" si="4"/>
        <v>784442</v>
      </c>
      <c r="N40" s="45">
        <f>+M40</f>
        <v>784442</v>
      </c>
      <c r="O40" s="45">
        <f t="shared" si="4"/>
        <v>861680</v>
      </c>
      <c r="P40" s="45">
        <f t="shared" si="4"/>
        <v>1234577</v>
      </c>
      <c r="Q40" s="45">
        <f t="shared" si="4"/>
        <v>1390459</v>
      </c>
      <c r="R40" s="45">
        <f>+Q40</f>
        <v>1390459</v>
      </c>
      <c r="S40" s="45">
        <f t="shared" si="4"/>
        <v>1390459</v>
      </c>
      <c r="T40" s="45">
        <f t="shared" si="4"/>
        <v>1390459</v>
      </c>
      <c r="U40" s="45">
        <f t="shared" si="4"/>
        <v>1390459</v>
      </c>
      <c r="V40" s="45">
        <f>+U40</f>
        <v>1390459</v>
      </c>
      <c r="W40" s="45">
        <f>+V40</f>
        <v>1390459</v>
      </c>
      <c r="X40" s="45">
        <f t="shared" si="4"/>
        <v>-4698338</v>
      </c>
      <c r="Y40" s="45">
        <f t="shared" si="4"/>
        <v>6088797</v>
      </c>
      <c r="Z40" s="46">
        <f>+IF(X40&lt;&gt;0,+(Y40/X40)*100,0)</f>
        <v>-129.59469923194115</v>
      </c>
      <c r="AA40" s="47">
        <f t="shared" si="4"/>
        <v>-6657110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6348125</v>
      </c>
      <c r="F7" s="20">
        <v>7903159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5927373</v>
      </c>
      <c r="Y7" s="20">
        <v>-5927373</v>
      </c>
      <c r="Z7" s="21">
        <v>-100</v>
      </c>
      <c r="AA7" s="22">
        <v>7903159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-8908182</v>
      </c>
      <c r="F14" s="20">
        <v>-8904023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-6678036</v>
      </c>
      <c r="Y14" s="20">
        <v>6678036</v>
      </c>
      <c r="Z14" s="21">
        <v>-100</v>
      </c>
      <c r="AA14" s="22">
        <v>-8904023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-2560057</v>
      </c>
      <c r="F17" s="28">
        <f t="shared" si="0"/>
        <v>-1000864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-750663</v>
      </c>
      <c r="Y17" s="28">
        <f t="shared" si="0"/>
        <v>750663</v>
      </c>
      <c r="Z17" s="29">
        <f>+IF(X17&lt;&gt;0,+(Y17/X17)*100,0)</f>
        <v>-100</v>
      </c>
      <c r="AA17" s="30">
        <f>SUM(AA6:AA16)</f>
        <v>-1000864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-2560057</v>
      </c>
      <c r="F38" s="2">
        <f t="shared" si="3"/>
        <v>-1000864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-750663</v>
      </c>
      <c r="Y38" s="2">
        <f t="shared" si="3"/>
        <v>750663</v>
      </c>
      <c r="Z38" s="34">
        <f>+IF(X38&lt;&gt;0,+(Y38/X38)*100,0)</f>
        <v>-100</v>
      </c>
      <c r="AA38" s="35">
        <f>+AA17+AA27+AA36</f>
        <v>-1000864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-2560057</v>
      </c>
      <c r="F40" s="45">
        <f t="shared" si="4"/>
        <v>-1000864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-750663</v>
      </c>
      <c r="Y40" s="45">
        <f t="shared" si="4"/>
        <v>750663</v>
      </c>
      <c r="Z40" s="46">
        <f>+IF(X40&lt;&gt;0,+(Y40/X40)*100,0)</f>
        <v>-100</v>
      </c>
      <c r="AA40" s="47">
        <f t="shared" si="4"/>
        <v>-1000864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1320996</v>
      </c>
      <c r="F9" s="20">
        <v>1320996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990747</v>
      </c>
      <c r="Y9" s="20">
        <v>-990747</v>
      </c>
      <c r="Z9" s="21">
        <v>-100</v>
      </c>
      <c r="AA9" s="22">
        <v>1320996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1320996</v>
      </c>
      <c r="F17" s="28">
        <f t="shared" si="0"/>
        <v>1320996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990747</v>
      </c>
      <c r="Y17" s="28">
        <f t="shared" si="0"/>
        <v>-990747</v>
      </c>
      <c r="Z17" s="29">
        <f>+IF(X17&lt;&gt;0,+(Y17/X17)*100,0)</f>
        <v>-100</v>
      </c>
      <c r="AA17" s="30">
        <f>SUM(AA6:AA16)</f>
        <v>1320996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1320996</v>
      </c>
      <c r="F38" s="2">
        <f t="shared" si="3"/>
        <v>1320996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990747</v>
      </c>
      <c r="Y38" s="2">
        <f t="shared" si="3"/>
        <v>-990747</v>
      </c>
      <c r="Z38" s="34">
        <f>+IF(X38&lt;&gt;0,+(Y38/X38)*100,0)</f>
        <v>-100</v>
      </c>
      <c r="AA38" s="35">
        <f>+AA17+AA27+AA36</f>
        <v>1320996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1320996</v>
      </c>
      <c r="F40" s="45">
        <f t="shared" si="4"/>
        <v>1320996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990747</v>
      </c>
      <c r="Y40" s="45">
        <f t="shared" si="4"/>
        <v>-990747</v>
      </c>
      <c r="Z40" s="46">
        <f>+IF(X40&lt;&gt;0,+(Y40/X40)*100,0)</f>
        <v>-100</v>
      </c>
      <c r="AA40" s="47">
        <f t="shared" si="4"/>
        <v>1320996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47748626</v>
      </c>
      <c r="D7" s="18"/>
      <c r="E7" s="19">
        <v>55196069</v>
      </c>
      <c r="F7" s="20">
        <v>59282360</v>
      </c>
      <c r="G7" s="20">
        <v>3610250</v>
      </c>
      <c r="H7" s="20">
        <v>4513418</v>
      </c>
      <c r="I7" s="20">
        <v>4028212</v>
      </c>
      <c r="J7" s="20">
        <v>12151880</v>
      </c>
      <c r="K7" s="20">
        <v>4189653</v>
      </c>
      <c r="L7" s="20">
        <v>4326032</v>
      </c>
      <c r="M7" s="20">
        <v>3786976</v>
      </c>
      <c r="N7" s="20">
        <v>12302661</v>
      </c>
      <c r="O7" s="20">
        <v>4425813</v>
      </c>
      <c r="P7" s="20"/>
      <c r="Q7" s="20">
        <v>4032967</v>
      </c>
      <c r="R7" s="20">
        <v>8458780</v>
      </c>
      <c r="S7" s="20"/>
      <c r="T7" s="20"/>
      <c r="U7" s="20"/>
      <c r="V7" s="20"/>
      <c r="W7" s="20">
        <v>32913321</v>
      </c>
      <c r="X7" s="20">
        <v>43054275</v>
      </c>
      <c r="Y7" s="20">
        <v>-10140954</v>
      </c>
      <c r="Z7" s="21">
        <v>-23.553884021969942</v>
      </c>
      <c r="AA7" s="22">
        <v>59282360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-52659442</v>
      </c>
      <c r="F14" s="20">
        <v>-51454034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-36751273</v>
      </c>
      <c r="Y14" s="20">
        <v>36751273</v>
      </c>
      <c r="Z14" s="21">
        <v>-100</v>
      </c>
      <c r="AA14" s="22">
        <v>-51454034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47748626</v>
      </c>
      <c r="D17" s="26">
        <f>SUM(D6:D16)</f>
        <v>0</v>
      </c>
      <c r="E17" s="27">
        <f t="shared" si="0"/>
        <v>2536627</v>
      </c>
      <c r="F17" s="28">
        <f t="shared" si="0"/>
        <v>7828326</v>
      </c>
      <c r="G17" s="28">
        <f t="shared" si="0"/>
        <v>3610250</v>
      </c>
      <c r="H17" s="28">
        <f t="shared" si="0"/>
        <v>4513418</v>
      </c>
      <c r="I17" s="28">
        <f t="shared" si="0"/>
        <v>4028212</v>
      </c>
      <c r="J17" s="28">
        <f t="shared" si="0"/>
        <v>12151880</v>
      </c>
      <c r="K17" s="28">
        <f t="shared" si="0"/>
        <v>4189653</v>
      </c>
      <c r="L17" s="28">
        <f t="shared" si="0"/>
        <v>4326032</v>
      </c>
      <c r="M17" s="28">
        <f t="shared" si="0"/>
        <v>3786976</v>
      </c>
      <c r="N17" s="28">
        <f t="shared" si="0"/>
        <v>12302661</v>
      </c>
      <c r="O17" s="28">
        <f t="shared" si="0"/>
        <v>4425813</v>
      </c>
      <c r="P17" s="28">
        <f t="shared" si="0"/>
        <v>0</v>
      </c>
      <c r="Q17" s="28">
        <f t="shared" si="0"/>
        <v>4032967</v>
      </c>
      <c r="R17" s="28">
        <f t="shared" si="0"/>
        <v>8458780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32913321</v>
      </c>
      <c r="X17" s="28">
        <f t="shared" si="0"/>
        <v>6303002</v>
      </c>
      <c r="Y17" s="28">
        <f t="shared" si="0"/>
        <v>26610319</v>
      </c>
      <c r="Z17" s="29">
        <f>+IF(X17&lt;&gt;0,+(Y17/X17)*100,0)</f>
        <v>422.18484144539383</v>
      </c>
      <c r="AA17" s="30">
        <f>SUM(AA6:AA16)</f>
        <v>7828326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-14500000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-499997</v>
      </c>
      <c r="Y26" s="20">
        <v>499997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-499997</v>
      </c>
      <c r="Y27" s="28">
        <f t="shared" si="1"/>
        <v>499997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47748626</v>
      </c>
      <c r="D38" s="32">
        <f>+D17+D27+D36</f>
        <v>0</v>
      </c>
      <c r="E38" s="33">
        <f t="shared" si="3"/>
        <v>-11963373</v>
      </c>
      <c r="F38" s="2">
        <f t="shared" si="3"/>
        <v>4828326</v>
      </c>
      <c r="G38" s="2">
        <f t="shared" si="3"/>
        <v>3610250</v>
      </c>
      <c r="H38" s="2">
        <f t="shared" si="3"/>
        <v>4513418</v>
      </c>
      <c r="I38" s="2">
        <f t="shared" si="3"/>
        <v>4028212</v>
      </c>
      <c r="J38" s="2">
        <f t="shared" si="3"/>
        <v>12151880</v>
      </c>
      <c r="K38" s="2">
        <f t="shared" si="3"/>
        <v>4189653</v>
      </c>
      <c r="L38" s="2">
        <f t="shared" si="3"/>
        <v>4326032</v>
      </c>
      <c r="M38" s="2">
        <f t="shared" si="3"/>
        <v>3786976</v>
      </c>
      <c r="N38" s="2">
        <f t="shared" si="3"/>
        <v>12302661</v>
      </c>
      <c r="O38" s="2">
        <f t="shared" si="3"/>
        <v>4425813</v>
      </c>
      <c r="P38" s="2">
        <f t="shared" si="3"/>
        <v>0</v>
      </c>
      <c r="Q38" s="2">
        <f t="shared" si="3"/>
        <v>4032967</v>
      </c>
      <c r="R38" s="2">
        <f t="shared" si="3"/>
        <v>8458780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32913321</v>
      </c>
      <c r="X38" s="2">
        <f t="shared" si="3"/>
        <v>5803005</v>
      </c>
      <c r="Y38" s="2">
        <f t="shared" si="3"/>
        <v>27110316</v>
      </c>
      <c r="Z38" s="34">
        <f>+IF(X38&lt;&gt;0,+(Y38/X38)*100,0)</f>
        <v>467.17719526348844</v>
      </c>
      <c r="AA38" s="35">
        <f>+AA17+AA27+AA36</f>
        <v>4828326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3610250</v>
      </c>
      <c r="I39" s="2">
        <f>+H40+I60</f>
        <v>8123668</v>
      </c>
      <c r="J39" s="2">
        <f>+G39</f>
        <v>0</v>
      </c>
      <c r="K39" s="2">
        <f>+I40+K60</f>
        <v>12151880</v>
      </c>
      <c r="L39" s="2">
        <f>+K40+L60</f>
        <v>16341533</v>
      </c>
      <c r="M39" s="2">
        <f>+L40+M60</f>
        <v>20667565</v>
      </c>
      <c r="N39" s="2">
        <f>+K39</f>
        <v>12151880</v>
      </c>
      <c r="O39" s="2">
        <f>+M40+O60</f>
        <v>24454541</v>
      </c>
      <c r="P39" s="2">
        <f>+O40+P60</f>
        <v>28880354</v>
      </c>
      <c r="Q39" s="2">
        <f>+P40+Q60</f>
        <v>28880354</v>
      </c>
      <c r="R39" s="2">
        <f>+O39</f>
        <v>24454541</v>
      </c>
      <c r="S39" s="2">
        <f>+Q40+S60</f>
        <v>32913321</v>
      </c>
      <c r="T39" s="2">
        <f>+S40+T60</f>
        <v>32913321</v>
      </c>
      <c r="U39" s="2">
        <f>+T40+U60</f>
        <v>32913321</v>
      </c>
      <c r="V39" s="2">
        <f>+S39</f>
        <v>32913321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47748626</v>
      </c>
      <c r="D40" s="43">
        <f t="shared" ref="D40:AA40" si="4">+D38+D39</f>
        <v>0</v>
      </c>
      <c r="E40" s="44">
        <f t="shared" si="4"/>
        <v>-11963373</v>
      </c>
      <c r="F40" s="45">
        <f t="shared" si="4"/>
        <v>4828326</v>
      </c>
      <c r="G40" s="45">
        <f t="shared" si="4"/>
        <v>3610250</v>
      </c>
      <c r="H40" s="45">
        <f t="shared" si="4"/>
        <v>8123668</v>
      </c>
      <c r="I40" s="45">
        <f t="shared" si="4"/>
        <v>12151880</v>
      </c>
      <c r="J40" s="45">
        <f>+I40</f>
        <v>12151880</v>
      </c>
      <c r="K40" s="45">
        <f t="shared" si="4"/>
        <v>16341533</v>
      </c>
      <c r="L40" s="45">
        <f t="shared" si="4"/>
        <v>20667565</v>
      </c>
      <c r="M40" s="45">
        <f t="shared" si="4"/>
        <v>24454541</v>
      </c>
      <c r="N40" s="45">
        <f>+M40</f>
        <v>24454541</v>
      </c>
      <c r="O40" s="45">
        <f t="shared" si="4"/>
        <v>28880354</v>
      </c>
      <c r="P40" s="45">
        <f t="shared" si="4"/>
        <v>28880354</v>
      </c>
      <c r="Q40" s="45">
        <f t="shared" si="4"/>
        <v>32913321</v>
      </c>
      <c r="R40" s="45">
        <f>+Q40</f>
        <v>32913321</v>
      </c>
      <c r="S40" s="45">
        <f t="shared" si="4"/>
        <v>32913321</v>
      </c>
      <c r="T40" s="45">
        <f t="shared" si="4"/>
        <v>32913321</v>
      </c>
      <c r="U40" s="45">
        <f t="shared" si="4"/>
        <v>32913321</v>
      </c>
      <c r="V40" s="45">
        <f>+U40</f>
        <v>32913321</v>
      </c>
      <c r="W40" s="45">
        <f>+V40</f>
        <v>32913321</v>
      </c>
      <c r="X40" s="45">
        <f t="shared" si="4"/>
        <v>5803005</v>
      </c>
      <c r="Y40" s="45">
        <f t="shared" si="4"/>
        <v>27110316</v>
      </c>
      <c r="Z40" s="46">
        <f>+IF(X40&lt;&gt;0,+(Y40/X40)*100,0)</f>
        <v>467.17719526348844</v>
      </c>
      <c r="AA40" s="47">
        <f t="shared" si="4"/>
        <v>4828326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-965206</v>
      </c>
      <c r="D33" s="18"/>
      <c r="E33" s="19">
        <v>13605</v>
      </c>
      <c r="F33" s="20">
        <v>24667</v>
      </c>
      <c r="G33" s="20">
        <v>-15041</v>
      </c>
      <c r="H33" s="36">
        <v>-3225</v>
      </c>
      <c r="I33" s="36">
        <v>2616</v>
      </c>
      <c r="J33" s="36">
        <v>-15650</v>
      </c>
      <c r="K33" s="20">
        <v>-2616</v>
      </c>
      <c r="L33" s="20"/>
      <c r="M33" s="20">
        <v>891</v>
      </c>
      <c r="N33" s="20">
        <v>-1725</v>
      </c>
      <c r="O33" s="36"/>
      <c r="P33" s="36">
        <v>438</v>
      </c>
      <c r="Q33" s="36">
        <v>-15855</v>
      </c>
      <c r="R33" s="20">
        <v>-15417</v>
      </c>
      <c r="S33" s="20"/>
      <c r="T33" s="20"/>
      <c r="U33" s="20"/>
      <c r="V33" s="36"/>
      <c r="W33" s="36">
        <v>-32792</v>
      </c>
      <c r="X33" s="36"/>
      <c r="Y33" s="20">
        <v>-32792</v>
      </c>
      <c r="Z33" s="21"/>
      <c r="AA33" s="22">
        <v>24667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-965206</v>
      </c>
      <c r="D36" s="26">
        <f>SUM(D31:D35)</f>
        <v>0</v>
      </c>
      <c r="E36" s="27">
        <f t="shared" si="2"/>
        <v>13605</v>
      </c>
      <c r="F36" s="28">
        <f t="shared" si="2"/>
        <v>24667</v>
      </c>
      <c r="G36" s="28">
        <f t="shared" si="2"/>
        <v>-15041</v>
      </c>
      <c r="H36" s="28">
        <f t="shared" si="2"/>
        <v>-3225</v>
      </c>
      <c r="I36" s="28">
        <f t="shared" si="2"/>
        <v>2616</v>
      </c>
      <c r="J36" s="28">
        <f t="shared" si="2"/>
        <v>-15650</v>
      </c>
      <c r="K36" s="28">
        <f t="shared" si="2"/>
        <v>-2616</v>
      </c>
      <c r="L36" s="28">
        <f t="shared" si="2"/>
        <v>0</v>
      </c>
      <c r="M36" s="28">
        <f t="shared" si="2"/>
        <v>891</v>
      </c>
      <c r="N36" s="28">
        <f t="shared" si="2"/>
        <v>-1725</v>
      </c>
      <c r="O36" s="28">
        <f t="shared" si="2"/>
        <v>0</v>
      </c>
      <c r="P36" s="28">
        <f t="shared" si="2"/>
        <v>438</v>
      </c>
      <c r="Q36" s="28">
        <f t="shared" si="2"/>
        <v>-15855</v>
      </c>
      <c r="R36" s="28">
        <f t="shared" si="2"/>
        <v>-15417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-32792</v>
      </c>
      <c r="X36" s="28">
        <f t="shared" si="2"/>
        <v>0</v>
      </c>
      <c r="Y36" s="28">
        <f t="shared" si="2"/>
        <v>-32792</v>
      </c>
      <c r="Z36" s="29">
        <f>+IF(X36&lt;&gt;0,+(Y36/X36)*100,0)</f>
        <v>0</v>
      </c>
      <c r="AA36" s="30">
        <f>SUM(AA31:AA35)</f>
        <v>24667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-965206</v>
      </c>
      <c r="D38" s="32">
        <f>+D17+D27+D36</f>
        <v>0</v>
      </c>
      <c r="E38" s="33">
        <f t="shared" si="3"/>
        <v>13605</v>
      </c>
      <c r="F38" s="2">
        <f t="shared" si="3"/>
        <v>24667</v>
      </c>
      <c r="G38" s="2">
        <f t="shared" si="3"/>
        <v>-15041</v>
      </c>
      <c r="H38" s="2">
        <f t="shared" si="3"/>
        <v>-3225</v>
      </c>
      <c r="I38" s="2">
        <f t="shared" si="3"/>
        <v>2616</v>
      </c>
      <c r="J38" s="2">
        <f t="shared" si="3"/>
        <v>-15650</v>
      </c>
      <c r="K38" s="2">
        <f t="shared" si="3"/>
        <v>-2616</v>
      </c>
      <c r="L38" s="2">
        <f t="shared" si="3"/>
        <v>0</v>
      </c>
      <c r="M38" s="2">
        <f t="shared" si="3"/>
        <v>891</v>
      </c>
      <c r="N38" s="2">
        <f t="shared" si="3"/>
        <v>-1725</v>
      </c>
      <c r="O38" s="2">
        <f t="shared" si="3"/>
        <v>0</v>
      </c>
      <c r="P38" s="2">
        <f t="shared" si="3"/>
        <v>438</v>
      </c>
      <c r="Q38" s="2">
        <f t="shared" si="3"/>
        <v>-15855</v>
      </c>
      <c r="R38" s="2">
        <f t="shared" si="3"/>
        <v>-15417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-32792</v>
      </c>
      <c r="X38" s="2">
        <f t="shared" si="3"/>
        <v>0</v>
      </c>
      <c r="Y38" s="2">
        <f t="shared" si="3"/>
        <v>-32792</v>
      </c>
      <c r="Z38" s="34">
        <f>+IF(X38&lt;&gt;0,+(Y38/X38)*100,0)</f>
        <v>0</v>
      </c>
      <c r="AA38" s="35">
        <f>+AA17+AA27+AA36</f>
        <v>24667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-15041</v>
      </c>
      <c r="I39" s="2">
        <f>+H40+I60</f>
        <v>-18266</v>
      </c>
      <c r="J39" s="2">
        <f>+G39</f>
        <v>0</v>
      </c>
      <c r="K39" s="2">
        <f>+I40+K60</f>
        <v>-15650</v>
      </c>
      <c r="L39" s="2">
        <f>+K40+L60</f>
        <v>-18266</v>
      </c>
      <c r="M39" s="2">
        <f>+L40+M60</f>
        <v>-18266</v>
      </c>
      <c r="N39" s="2">
        <f>+K39</f>
        <v>-15650</v>
      </c>
      <c r="O39" s="2">
        <f>+M40+O60</f>
        <v>-17375</v>
      </c>
      <c r="P39" s="2">
        <f>+O40+P60</f>
        <v>-17375</v>
      </c>
      <c r="Q39" s="2">
        <f>+P40+Q60</f>
        <v>-16937</v>
      </c>
      <c r="R39" s="2">
        <f>+O39</f>
        <v>-17375</v>
      </c>
      <c r="S39" s="2">
        <f>+Q40+S60</f>
        <v>-32792</v>
      </c>
      <c r="T39" s="2">
        <f>+S40+T60</f>
        <v>-32792</v>
      </c>
      <c r="U39" s="2">
        <f>+T40+U60</f>
        <v>-32792</v>
      </c>
      <c r="V39" s="2">
        <f>+S39</f>
        <v>-32792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-965206</v>
      </c>
      <c r="D40" s="43">
        <f t="shared" ref="D40:AA40" si="4">+D38+D39</f>
        <v>0</v>
      </c>
      <c r="E40" s="44">
        <f t="shared" si="4"/>
        <v>13605</v>
      </c>
      <c r="F40" s="45">
        <f t="shared" si="4"/>
        <v>24667</v>
      </c>
      <c r="G40" s="45">
        <f t="shared" si="4"/>
        <v>-15041</v>
      </c>
      <c r="H40" s="45">
        <f t="shared" si="4"/>
        <v>-18266</v>
      </c>
      <c r="I40" s="45">
        <f t="shared" si="4"/>
        <v>-15650</v>
      </c>
      <c r="J40" s="45">
        <f>+I40</f>
        <v>-15650</v>
      </c>
      <c r="K40" s="45">
        <f t="shared" si="4"/>
        <v>-18266</v>
      </c>
      <c r="L40" s="45">
        <f t="shared" si="4"/>
        <v>-18266</v>
      </c>
      <c r="M40" s="45">
        <f t="shared" si="4"/>
        <v>-17375</v>
      </c>
      <c r="N40" s="45">
        <f>+M40</f>
        <v>-17375</v>
      </c>
      <c r="O40" s="45">
        <f t="shared" si="4"/>
        <v>-17375</v>
      </c>
      <c r="P40" s="45">
        <f t="shared" si="4"/>
        <v>-16937</v>
      </c>
      <c r="Q40" s="45">
        <f t="shared" si="4"/>
        <v>-32792</v>
      </c>
      <c r="R40" s="45">
        <f>+Q40</f>
        <v>-32792</v>
      </c>
      <c r="S40" s="45">
        <f t="shared" si="4"/>
        <v>-32792</v>
      </c>
      <c r="T40" s="45">
        <f t="shared" si="4"/>
        <v>-32792</v>
      </c>
      <c r="U40" s="45">
        <f t="shared" si="4"/>
        <v>-32792</v>
      </c>
      <c r="V40" s="45">
        <f>+U40</f>
        <v>-32792</v>
      </c>
      <c r="W40" s="45">
        <f>+V40</f>
        <v>-32792</v>
      </c>
      <c r="X40" s="45">
        <f t="shared" si="4"/>
        <v>0</v>
      </c>
      <c r="Y40" s="45">
        <f t="shared" si="4"/>
        <v>-32792</v>
      </c>
      <c r="Z40" s="46">
        <f>+IF(X40&lt;&gt;0,+(Y40/X40)*100,0)</f>
        <v>0</v>
      </c>
      <c r="AA40" s="47">
        <f t="shared" si="4"/>
        <v>24667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886</v>
      </c>
      <c r="D7" s="18"/>
      <c r="E7" s="19">
        <v>3979769</v>
      </c>
      <c r="F7" s="20">
        <v>29727271</v>
      </c>
      <c r="G7" s="20"/>
      <c r="H7" s="20">
        <v>2950363</v>
      </c>
      <c r="I7" s="20">
        <v>1572405</v>
      </c>
      <c r="J7" s="20">
        <v>4522768</v>
      </c>
      <c r="K7" s="20">
        <v>1744543</v>
      </c>
      <c r="L7" s="20">
        <v>1736093</v>
      </c>
      <c r="M7" s="20">
        <v>1702430</v>
      </c>
      <c r="N7" s="20">
        <v>5183066</v>
      </c>
      <c r="O7" s="20">
        <v>1856276</v>
      </c>
      <c r="P7" s="20">
        <v>1801536</v>
      </c>
      <c r="Q7" s="20">
        <v>1933024</v>
      </c>
      <c r="R7" s="20">
        <v>5590836</v>
      </c>
      <c r="S7" s="20"/>
      <c r="T7" s="20"/>
      <c r="U7" s="20"/>
      <c r="V7" s="20"/>
      <c r="W7" s="20">
        <v>15296670</v>
      </c>
      <c r="X7" s="20">
        <v>20379150</v>
      </c>
      <c r="Y7" s="20">
        <v>-5082480</v>
      </c>
      <c r="Z7" s="21">
        <v>-24.939607392850043</v>
      </c>
      <c r="AA7" s="22">
        <v>29727271</v>
      </c>
    </row>
    <row r="8" spans="1:27" x14ac:dyDescent="0.25">
      <c r="A8" s="23" t="s">
        <v>36</v>
      </c>
      <c r="B8" s="17" t="s">
        <v>32</v>
      </c>
      <c r="C8" s="18">
        <v>50858</v>
      </c>
      <c r="D8" s="18"/>
      <c r="E8" s="19"/>
      <c r="F8" s="20"/>
      <c r="G8" s="20"/>
      <c r="H8" s="20">
        <v>20021</v>
      </c>
      <c r="I8" s="20">
        <v>2882</v>
      </c>
      <c r="J8" s="20">
        <v>22903</v>
      </c>
      <c r="K8" s="20">
        <v>4538</v>
      </c>
      <c r="L8" s="20">
        <v>2972</v>
      </c>
      <c r="M8" s="20">
        <v>4792</v>
      </c>
      <c r="N8" s="20">
        <v>12302</v>
      </c>
      <c r="O8" s="20">
        <v>3396</v>
      </c>
      <c r="P8" s="20">
        <v>1843</v>
      </c>
      <c r="Q8" s="20">
        <v>2127</v>
      </c>
      <c r="R8" s="20">
        <v>7366</v>
      </c>
      <c r="S8" s="20"/>
      <c r="T8" s="20"/>
      <c r="U8" s="20"/>
      <c r="V8" s="20"/>
      <c r="W8" s="20">
        <v>42571</v>
      </c>
      <c r="X8" s="20"/>
      <c r="Y8" s="20">
        <v>42571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833</v>
      </c>
      <c r="I9" s="20"/>
      <c r="J9" s="20">
        <v>833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833</v>
      </c>
      <c r="X9" s="20"/>
      <c r="Y9" s="20">
        <v>833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-371123</v>
      </c>
      <c r="F14" s="20">
        <v>-201357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-151019</v>
      </c>
      <c r="Y14" s="20">
        <v>151019</v>
      </c>
      <c r="Z14" s="21">
        <v>-100</v>
      </c>
      <c r="AA14" s="22">
        <v>-201357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51744</v>
      </c>
      <c r="D17" s="26">
        <f>SUM(D6:D16)</f>
        <v>0</v>
      </c>
      <c r="E17" s="27">
        <f t="shared" si="0"/>
        <v>3608646</v>
      </c>
      <c r="F17" s="28">
        <f t="shared" si="0"/>
        <v>29525914</v>
      </c>
      <c r="G17" s="28">
        <f t="shared" si="0"/>
        <v>0</v>
      </c>
      <c r="H17" s="28">
        <f t="shared" si="0"/>
        <v>2971217</v>
      </c>
      <c r="I17" s="28">
        <f t="shared" si="0"/>
        <v>1575287</v>
      </c>
      <c r="J17" s="28">
        <f t="shared" si="0"/>
        <v>4546504</v>
      </c>
      <c r="K17" s="28">
        <f t="shared" si="0"/>
        <v>1749081</v>
      </c>
      <c r="L17" s="28">
        <f t="shared" si="0"/>
        <v>1739065</v>
      </c>
      <c r="M17" s="28">
        <f t="shared" si="0"/>
        <v>1707222</v>
      </c>
      <c r="N17" s="28">
        <f t="shared" si="0"/>
        <v>5195368</v>
      </c>
      <c r="O17" s="28">
        <f t="shared" si="0"/>
        <v>1859672</v>
      </c>
      <c r="P17" s="28">
        <f t="shared" si="0"/>
        <v>1803379</v>
      </c>
      <c r="Q17" s="28">
        <f t="shared" si="0"/>
        <v>1935151</v>
      </c>
      <c r="R17" s="28">
        <f t="shared" si="0"/>
        <v>5598202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15340074</v>
      </c>
      <c r="X17" s="28">
        <f t="shared" si="0"/>
        <v>20228131</v>
      </c>
      <c r="Y17" s="28">
        <f t="shared" si="0"/>
        <v>-4888057</v>
      </c>
      <c r="Z17" s="29">
        <f>+IF(X17&lt;&gt;0,+(Y17/X17)*100,0)</f>
        <v>-24.164649714795697</v>
      </c>
      <c r="AA17" s="30">
        <f>SUM(AA6:AA16)</f>
        <v>29525914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992110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-4591305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15</v>
      </c>
      <c r="Y26" s="20">
        <v>-15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992110</v>
      </c>
      <c r="D27" s="26">
        <f>SUM(D21:D26)</f>
        <v>0</v>
      </c>
      <c r="E27" s="27">
        <f t="shared" si="1"/>
        <v>-4591305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15</v>
      </c>
      <c r="Y27" s="28">
        <f t="shared" si="1"/>
        <v>-15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1043854</v>
      </c>
      <c r="D38" s="32">
        <f>+D17+D27+D36</f>
        <v>0</v>
      </c>
      <c r="E38" s="33">
        <f t="shared" si="3"/>
        <v>-982659</v>
      </c>
      <c r="F38" s="2">
        <f t="shared" si="3"/>
        <v>29525914</v>
      </c>
      <c r="G38" s="2">
        <f t="shared" si="3"/>
        <v>0</v>
      </c>
      <c r="H38" s="2">
        <f t="shared" si="3"/>
        <v>2971217</v>
      </c>
      <c r="I38" s="2">
        <f t="shared" si="3"/>
        <v>1575287</v>
      </c>
      <c r="J38" s="2">
        <f t="shared" si="3"/>
        <v>4546504</v>
      </c>
      <c r="K38" s="2">
        <f t="shared" si="3"/>
        <v>1749081</v>
      </c>
      <c r="L38" s="2">
        <f t="shared" si="3"/>
        <v>1739065</v>
      </c>
      <c r="M38" s="2">
        <f t="shared" si="3"/>
        <v>1707222</v>
      </c>
      <c r="N38" s="2">
        <f t="shared" si="3"/>
        <v>5195368</v>
      </c>
      <c r="O38" s="2">
        <f t="shared" si="3"/>
        <v>1859672</v>
      </c>
      <c r="P38" s="2">
        <f t="shared" si="3"/>
        <v>1803379</v>
      </c>
      <c r="Q38" s="2">
        <f t="shared" si="3"/>
        <v>1935151</v>
      </c>
      <c r="R38" s="2">
        <f t="shared" si="3"/>
        <v>5598202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15340074</v>
      </c>
      <c r="X38" s="2">
        <f t="shared" si="3"/>
        <v>20228146</v>
      </c>
      <c r="Y38" s="2">
        <f t="shared" si="3"/>
        <v>-4888072</v>
      </c>
      <c r="Z38" s="34">
        <f>+IF(X38&lt;&gt;0,+(Y38/X38)*100,0)</f>
        <v>-24.164705949818636</v>
      </c>
      <c r="AA38" s="35">
        <f>+AA17+AA27+AA36</f>
        <v>29525914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2971217</v>
      </c>
      <c r="J39" s="2">
        <f>+G39</f>
        <v>0</v>
      </c>
      <c r="K39" s="2">
        <f>+I40+K60</f>
        <v>4546504</v>
      </c>
      <c r="L39" s="2">
        <f>+K40+L60</f>
        <v>6295585</v>
      </c>
      <c r="M39" s="2">
        <f>+L40+M60</f>
        <v>8034650</v>
      </c>
      <c r="N39" s="2">
        <f>+K39</f>
        <v>4546504</v>
      </c>
      <c r="O39" s="2">
        <f>+M40+O60</f>
        <v>9741872</v>
      </c>
      <c r="P39" s="2">
        <f>+O40+P60</f>
        <v>11601544</v>
      </c>
      <c r="Q39" s="2">
        <f>+P40+Q60</f>
        <v>13404923</v>
      </c>
      <c r="R39" s="2">
        <f>+O39</f>
        <v>9741872</v>
      </c>
      <c r="S39" s="2">
        <f>+Q40+S60</f>
        <v>15340074</v>
      </c>
      <c r="T39" s="2">
        <f>+S40+T60</f>
        <v>15340074</v>
      </c>
      <c r="U39" s="2">
        <f>+T40+U60</f>
        <v>15340074</v>
      </c>
      <c r="V39" s="2">
        <f>+S39</f>
        <v>15340074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1043854</v>
      </c>
      <c r="D40" s="43">
        <f t="shared" ref="D40:AA40" si="4">+D38+D39</f>
        <v>0</v>
      </c>
      <c r="E40" s="44">
        <f t="shared" si="4"/>
        <v>-982659</v>
      </c>
      <c r="F40" s="45">
        <f t="shared" si="4"/>
        <v>29525914</v>
      </c>
      <c r="G40" s="45">
        <f t="shared" si="4"/>
        <v>0</v>
      </c>
      <c r="H40" s="45">
        <f t="shared" si="4"/>
        <v>2971217</v>
      </c>
      <c r="I40" s="45">
        <f t="shared" si="4"/>
        <v>4546504</v>
      </c>
      <c r="J40" s="45">
        <f>+I40</f>
        <v>4546504</v>
      </c>
      <c r="K40" s="45">
        <f t="shared" si="4"/>
        <v>6295585</v>
      </c>
      <c r="L40" s="45">
        <f t="shared" si="4"/>
        <v>8034650</v>
      </c>
      <c r="M40" s="45">
        <f t="shared" si="4"/>
        <v>9741872</v>
      </c>
      <c r="N40" s="45">
        <f>+M40</f>
        <v>9741872</v>
      </c>
      <c r="O40" s="45">
        <f t="shared" si="4"/>
        <v>11601544</v>
      </c>
      <c r="P40" s="45">
        <f t="shared" si="4"/>
        <v>13404923</v>
      </c>
      <c r="Q40" s="45">
        <f t="shared" si="4"/>
        <v>15340074</v>
      </c>
      <c r="R40" s="45">
        <f>+Q40</f>
        <v>15340074</v>
      </c>
      <c r="S40" s="45">
        <f t="shared" si="4"/>
        <v>15340074</v>
      </c>
      <c r="T40" s="45">
        <f t="shared" si="4"/>
        <v>15340074</v>
      </c>
      <c r="U40" s="45">
        <f t="shared" si="4"/>
        <v>15340074</v>
      </c>
      <c r="V40" s="45">
        <f>+U40</f>
        <v>15340074</v>
      </c>
      <c r="W40" s="45">
        <f>+V40</f>
        <v>15340074</v>
      </c>
      <c r="X40" s="45">
        <f t="shared" si="4"/>
        <v>20228146</v>
      </c>
      <c r="Y40" s="45">
        <f t="shared" si="4"/>
        <v>-4888072</v>
      </c>
      <c r="Z40" s="46">
        <f>+IF(X40&lt;&gt;0,+(Y40/X40)*100,0)</f>
        <v>-24.164705949818636</v>
      </c>
      <c r="AA40" s="47">
        <f t="shared" si="4"/>
        <v>29525914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224892</v>
      </c>
      <c r="D7" s="18"/>
      <c r="E7" s="19">
        <v>13116130</v>
      </c>
      <c r="F7" s="20">
        <v>10612643</v>
      </c>
      <c r="G7" s="20">
        <v>21005</v>
      </c>
      <c r="H7" s="20">
        <v>7382</v>
      </c>
      <c r="I7" s="20">
        <v>13468</v>
      </c>
      <c r="J7" s="20">
        <v>41855</v>
      </c>
      <c r="K7" s="20">
        <v>13040</v>
      </c>
      <c r="L7" s="20">
        <v>9949</v>
      </c>
      <c r="M7" s="20">
        <v>6799</v>
      </c>
      <c r="N7" s="20">
        <v>29788</v>
      </c>
      <c r="O7" s="20">
        <v>14551</v>
      </c>
      <c r="P7" s="20">
        <v>15452</v>
      </c>
      <c r="Q7" s="20">
        <v>12339</v>
      </c>
      <c r="R7" s="20">
        <v>42342</v>
      </c>
      <c r="S7" s="20"/>
      <c r="T7" s="20"/>
      <c r="U7" s="20"/>
      <c r="V7" s="20"/>
      <c r="W7" s="20">
        <v>113985</v>
      </c>
      <c r="X7" s="20">
        <v>8835658</v>
      </c>
      <c r="Y7" s="20">
        <v>-8721673</v>
      </c>
      <c r="Z7" s="21">
        <v>-98.709943277569153</v>
      </c>
      <c r="AA7" s="22">
        <v>10612643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10213795</v>
      </c>
      <c r="D9" s="18"/>
      <c r="E9" s="19">
        <v>902000</v>
      </c>
      <c r="F9" s="20">
        <v>4372848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3251582</v>
      </c>
      <c r="Y9" s="20">
        <v>-3251582</v>
      </c>
      <c r="Z9" s="21">
        <v>-100</v>
      </c>
      <c r="AA9" s="22">
        <v>4372848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7605654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5517189</v>
      </c>
      <c r="Y10" s="20">
        <v>-5517189</v>
      </c>
      <c r="Z10" s="21">
        <v>-100</v>
      </c>
      <c r="AA10" s="22">
        <v>7605654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-13289559</v>
      </c>
      <c r="F14" s="20">
        <v>-14140436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-10026573</v>
      </c>
      <c r="Y14" s="20">
        <v>10026573</v>
      </c>
      <c r="Z14" s="21">
        <v>-100</v>
      </c>
      <c r="AA14" s="22">
        <v>-14140436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10438687</v>
      </c>
      <c r="D17" s="26">
        <f>SUM(D6:D16)</f>
        <v>0</v>
      </c>
      <c r="E17" s="27">
        <f t="shared" si="0"/>
        <v>728571</v>
      </c>
      <c r="F17" s="28">
        <f t="shared" si="0"/>
        <v>8450709</v>
      </c>
      <c r="G17" s="28">
        <f t="shared" si="0"/>
        <v>21005</v>
      </c>
      <c r="H17" s="28">
        <f t="shared" si="0"/>
        <v>7382</v>
      </c>
      <c r="I17" s="28">
        <f t="shared" si="0"/>
        <v>13468</v>
      </c>
      <c r="J17" s="28">
        <f t="shared" si="0"/>
        <v>41855</v>
      </c>
      <c r="K17" s="28">
        <f t="shared" si="0"/>
        <v>13040</v>
      </c>
      <c r="L17" s="28">
        <f t="shared" si="0"/>
        <v>9949</v>
      </c>
      <c r="M17" s="28">
        <f t="shared" si="0"/>
        <v>6799</v>
      </c>
      <c r="N17" s="28">
        <f t="shared" si="0"/>
        <v>29788</v>
      </c>
      <c r="O17" s="28">
        <f t="shared" si="0"/>
        <v>14551</v>
      </c>
      <c r="P17" s="28">
        <f t="shared" si="0"/>
        <v>15452</v>
      </c>
      <c r="Q17" s="28">
        <f t="shared" si="0"/>
        <v>12339</v>
      </c>
      <c r="R17" s="28">
        <f t="shared" si="0"/>
        <v>42342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113985</v>
      </c>
      <c r="X17" s="28">
        <f t="shared" si="0"/>
        <v>7577856</v>
      </c>
      <c r="Y17" s="28">
        <f t="shared" si="0"/>
        <v>-7463871</v>
      </c>
      <c r="Z17" s="29">
        <f>+IF(X17&lt;&gt;0,+(Y17/X17)*100,0)</f>
        <v>-98.495814647309203</v>
      </c>
      <c r="AA17" s="30">
        <f>SUM(AA6:AA16)</f>
        <v>8450709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-3678</v>
      </c>
      <c r="D26" s="18"/>
      <c r="E26" s="19">
        <v>-5000000</v>
      </c>
      <c r="F26" s="20">
        <v>-13000654</v>
      </c>
      <c r="G26" s="20"/>
      <c r="H26" s="20"/>
      <c r="I26" s="20"/>
      <c r="J26" s="20"/>
      <c r="K26" s="20"/>
      <c r="L26" s="20">
        <v>-2853674</v>
      </c>
      <c r="M26" s="20">
        <v>-1339406</v>
      </c>
      <c r="N26" s="20">
        <v>-4193080</v>
      </c>
      <c r="O26" s="20"/>
      <c r="P26" s="20"/>
      <c r="Q26" s="20"/>
      <c r="R26" s="20"/>
      <c r="S26" s="20"/>
      <c r="T26" s="20"/>
      <c r="U26" s="20"/>
      <c r="V26" s="20"/>
      <c r="W26" s="20">
        <v>-4193080</v>
      </c>
      <c r="X26" s="20">
        <v>-9925189</v>
      </c>
      <c r="Y26" s="20">
        <v>5732109</v>
      </c>
      <c r="Z26" s="21">
        <v>-57.753147068534417</v>
      </c>
      <c r="AA26" s="22">
        <v>-13000654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-3678</v>
      </c>
      <c r="D27" s="26">
        <f>SUM(D21:D26)</f>
        <v>0</v>
      </c>
      <c r="E27" s="27">
        <f t="shared" si="1"/>
        <v>-5000000</v>
      </c>
      <c r="F27" s="28">
        <f t="shared" si="1"/>
        <v>-13000654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-2853674</v>
      </c>
      <c r="M27" s="28">
        <f t="shared" si="1"/>
        <v>-1339406</v>
      </c>
      <c r="N27" s="28">
        <f t="shared" si="1"/>
        <v>-4193080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-4193080</v>
      </c>
      <c r="X27" s="28">
        <f t="shared" si="1"/>
        <v>-9925189</v>
      </c>
      <c r="Y27" s="28">
        <f t="shared" si="1"/>
        <v>5732109</v>
      </c>
      <c r="Z27" s="29">
        <f>+IF(X27&lt;&gt;0,+(Y27/X27)*100,0)</f>
        <v>-57.753147068534417</v>
      </c>
      <c r="AA27" s="30">
        <f>SUM(AA21:AA26)</f>
        <v>-13000654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10435009</v>
      </c>
      <c r="D38" s="32">
        <f>+D17+D27+D36</f>
        <v>0</v>
      </c>
      <c r="E38" s="33">
        <f t="shared" si="3"/>
        <v>-4271429</v>
      </c>
      <c r="F38" s="2">
        <f t="shared" si="3"/>
        <v>-4549945</v>
      </c>
      <c r="G38" s="2">
        <f t="shared" si="3"/>
        <v>21005</v>
      </c>
      <c r="H38" s="2">
        <f t="shared" si="3"/>
        <v>7382</v>
      </c>
      <c r="I38" s="2">
        <f t="shared" si="3"/>
        <v>13468</v>
      </c>
      <c r="J38" s="2">
        <f t="shared" si="3"/>
        <v>41855</v>
      </c>
      <c r="K38" s="2">
        <f t="shared" si="3"/>
        <v>13040</v>
      </c>
      <c r="L38" s="2">
        <f t="shared" si="3"/>
        <v>-2843725</v>
      </c>
      <c r="M38" s="2">
        <f t="shared" si="3"/>
        <v>-1332607</v>
      </c>
      <c r="N38" s="2">
        <f t="shared" si="3"/>
        <v>-4163292</v>
      </c>
      <c r="O38" s="2">
        <f t="shared" si="3"/>
        <v>14551</v>
      </c>
      <c r="P38" s="2">
        <f t="shared" si="3"/>
        <v>15452</v>
      </c>
      <c r="Q38" s="2">
        <f t="shared" si="3"/>
        <v>12339</v>
      </c>
      <c r="R38" s="2">
        <f t="shared" si="3"/>
        <v>42342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-4079095</v>
      </c>
      <c r="X38" s="2">
        <f t="shared" si="3"/>
        <v>-2347333</v>
      </c>
      <c r="Y38" s="2">
        <f t="shared" si="3"/>
        <v>-1731762</v>
      </c>
      <c r="Z38" s="34">
        <f>+IF(X38&lt;&gt;0,+(Y38/X38)*100,0)</f>
        <v>73.775727602347004</v>
      </c>
      <c r="AA38" s="35">
        <f>+AA17+AA27+AA36</f>
        <v>-4549945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21005</v>
      </c>
      <c r="I39" s="2">
        <f>+H40+I60</f>
        <v>28387</v>
      </c>
      <c r="J39" s="2">
        <f>+G39</f>
        <v>0</v>
      </c>
      <c r="K39" s="2">
        <f>+I40+K60</f>
        <v>41855</v>
      </c>
      <c r="L39" s="2">
        <f>+K40+L60</f>
        <v>54895</v>
      </c>
      <c r="M39" s="2">
        <f>+L40+M60</f>
        <v>-2788830</v>
      </c>
      <c r="N39" s="2">
        <f>+K39</f>
        <v>41855</v>
      </c>
      <c r="O39" s="2">
        <f>+M40+O60</f>
        <v>-4121437</v>
      </c>
      <c r="P39" s="2">
        <f>+O40+P60</f>
        <v>-4106886</v>
      </c>
      <c r="Q39" s="2">
        <f>+P40+Q60</f>
        <v>-4091434</v>
      </c>
      <c r="R39" s="2">
        <f>+O39</f>
        <v>-4121437</v>
      </c>
      <c r="S39" s="2">
        <f>+Q40+S60</f>
        <v>-4079095</v>
      </c>
      <c r="T39" s="2">
        <f>+S40+T60</f>
        <v>-4079095</v>
      </c>
      <c r="U39" s="2">
        <f>+T40+U60</f>
        <v>-4079095</v>
      </c>
      <c r="V39" s="2">
        <f>+S39</f>
        <v>-4079095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10435009</v>
      </c>
      <c r="D40" s="43">
        <f t="shared" ref="D40:AA40" si="4">+D38+D39</f>
        <v>0</v>
      </c>
      <c r="E40" s="44">
        <f t="shared" si="4"/>
        <v>-4271429</v>
      </c>
      <c r="F40" s="45">
        <f t="shared" si="4"/>
        <v>-4549945</v>
      </c>
      <c r="G40" s="45">
        <f t="shared" si="4"/>
        <v>21005</v>
      </c>
      <c r="H40" s="45">
        <f t="shared" si="4"/>
        <v>28387</v>
      </c>
      <c r="I40" s="45">
        <f t="shared" si="4"/>
        <v>41855</v>
      </c>
      <c r="J40" s="45">
        <f>+I40</f>
        <v>41855</v>
      </c>
      <c r="K40" s="45">
        <f t="shared" si="4"/>
        <v>54895</v>
      </c>
      <c r="L40" s="45">
        <f t="shared" si="4"/>
        <v>-2788830</v>
      </c>
      <c r="M40" s="45">
        <f t="shared" si="4"/>
        <v>-4121437</v>
      </c>
      <c r="N40" s="45">
        <f>+M40</f>
        <v>-4121437</v>
      </c>
      <c r="O40" s="45">
        <f t="shared" si="4"/>
        <v>-4106886</v>
      </c>
      <c r="P40" s="45">
        <f t="shared" si="4"/>
        <v>-4091434</v>
      </c>
      <c r="Q40" s="45">
        <f t="shared" si="4"/>
        <v>-4079095</v>
      </c>
      <c r="R40" s="45">
        <f>+Q40</f>
        <v>-4079095</v>
      </c>
      <c r="S40" s="45">
        <f t="shared" si="4"/>
        <v>-4079095</v>
      </c>
      <c r="T40" s="45">
        <f t="shared" si="4"/>
        <v>-4079095</v>
      </c>
      <c r="U40" s="45">
        <f t="shared" si="4"/>
        <v>-4079095</v>
      </c>
      <c r="V40" s="45">
        <f>+U40</f>
        <v>-4079095</v>
      </c>
      <c r="W40" s="45">
        <f>+V40</f>
        <v>-4079095</v>
      </c>
      <c r="X40" s="45">
        <f t="shared" si="4"/>
        <v>-2347333</v>
      </c>
      <c r="Y40" s="45">
        <f t="shared" si="4"/>
        <v>-1731762</v>
      </c>
      <c r="Z40" s="46">
        <f>+IF(X40&lt;&gt;0,+(Y40/X40)*100,0)</f>
        <v>73.775727602347004</v>
      </c>
      <c r="AA40" s="47">
        <f t="shared" si="4"/>
        <v>-4549945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30375965</v>
      </c>
      <c r="D7" s="18"/>
      <c r="E7" s="19">
        <v>35354172</v>
      </c>
      <c r="F7" s="20">
        <v>35370172</v>
      </c>
      <c r="G7" s="20">
        <v>2615367</v>
      </c>
      <c r="H7" s="20">
        <v>2958455</v>
      </c>
      <c r="I7" s="20">
        <v>2892248</v>
      </c>
      <c r="J7" s="20">
        <v>8466070</v>
      </c>
      <c r="K7" s="20">
        <v>3440609</v>
      </c>
      <c r="L7" s="20">
        <v>2982849</v>
      </c>
      <c r="M7" s="20">
        <v>3063073</v>
      </c>
      <c r="N7" s="20">
        <v>9486531</v>
      </c>
      <c r="O7" s="20">
        <v>3435414</v>
      </c>
      <c r="P7" s="20">
        <v>3094748</v>
      </c>
      <c r="Q7" s="20">
        <v>2994905</v>
      </c>
      <c r="R7" s="20">
        <v>9525067</v>
      </c>
      <c r="S7" s="20"/>
      <c r="T7" s="20"/>
      <c r="U7" s="20"/>
      <c r="V7" s="20"/>
      <c r="W7" s="20">
        <v>27477668</v>
      </c>
      <c r="X7" s="20">
        <v>26532711</v>
      </c>
      <c r="Y7" s="20">
        <v>944957</v>
      </c>
      <c r="Z7" s="21">
        <v>3.5614792623339544</v>
      </c>
      <c r="AA7" s="22">
        <v>35370172</v>
      </c>
    </row>
    <row r="8" spans="1:27" x14ac:dyDescent="0.25">
      <c r="A8" s="23" t="s">
        <v>36</v>
      </c>
      <c r="B8" s="17" t="s">
        <v>32</v>
      </c>
      <c r="C8" s="18">
        <v>59260</v>
      </c>
      <c r="D8" s="18"/>
      <c r="E8" s="19">
        <v>80000</v>
      </c>
      <c r="F8" s="20">
        <v>280000</v>
      </c>
      <c r="G8" s="20">
        <v>13319</v>
      </c>
      <c r="H8" s="20">
        <v>4007</v>
      </c>
      <c r="I8" s="20">
        <v>2482</v>
      </c>
      <c r="J8" s="20">
        <v>19808</v>
      </c>
      <c r="K8" s="20">
        <v>7147</v>
      </c>
      <c r="L8" s="20">
        <v>9049</v>
      </c>
      <c r="M8" s="20">
        <v>4697</v>
      </c>
      <c r="N8" s="20">
        <v>20893</v>
      </c>
      <c r="O8" s="20">
        <v>6818</v>
      </c>
      <c r="P8" s="20">
        <v>10847</v>
      </c>
      <c r="Q8" s="20">
        <v>5518</v>
      </c>
      <c r="R8" s="20">
        <v>23183</v>
      </c>
      <c r="S8" s="20"/>
      <c r="T8" s="20"/>
      <c r="U8" s="20"/>
      <c r="V8" s="20"/>
      <c r="W8" s="20">
        <v>63884</v>
      </c>
      <c r="X8" s="20">
        <v>204218</v>
      </c>
      <c r="Y8" s="20">
        <v>-140334</v>
      </c>
      <c r="Z8" s="21">
        <v>-68.717742804258194</v>
      </c>
      <c r="AA8" s="22">
        <v>280000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140000</v>
      </c>
      <c r="F9" s="20">
        <v>405456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253802</v>
      </c>
      <c r="Y9" s="20">
        <v>-253802</v>
      </c>
      <c r="Z9" s="21">
        <v>-100</v>
      </c>
      <c r="AA9" s="22">
        <v>405456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240000</v>
      </c>
      <c r="F10" s="20">
        <v>160000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54843</v>
      </c>
      <c r="Y10" s="20">
        <v>-54843</v>
      </c>
      <c r="Z10" s="21">
        <v>-100</v>
      </c>
      <c r="AA10" s="22">
        <v>160000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-29651343</v>
      </c>
      <c r="F14" s="20">
        <v>-31232456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-23138536</v>
      </c>
      <c r="Y14" s="20">
        <v>23138536</v>
      </c>
      <c r="Z14" s="21">
        <v>-100</v>
      </c>
      <c r="AA14" s="22">
        <v>-31232456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-653300</v>
      </c>
      <c r="F15" s="20">
        <v>-593300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45000</v>
      </c>
      <c r="Y15" s="20">
        <v>-45000</v>
      </c>
      <c r="Z15" s="21">
        <v>-100</v>
      </c>
      <c r="AA15" s="22">
        <v>-593300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30435225</v>
      </c>
      <c r="D17" s="26">
        <f>SUM(D6:D16)</f>
        <v>0</v>
      </c>
      <c r="E17" s="27">
        <f t="shared" si="0"/>
        <v>5509529</v>
      </c>
      <c r="F17" s="28">
        <f t="shared" si="0"/>
        <v>4389872</v>
      </c>
      <c r="G17" s="28">
        <f t="shared" si="0"/>
        <v>2628686</v>
      </c>
      <c r="H17" s="28">
        <f t="shared" si="0"/>
        <v>2962462</v>
      </c>
      <c r="I17" s="28">
        <f t="shared" si="0"/>
        <v>2894730</v>
      </c>
      <c r="J17" s="28">
        <f t="shared" si="0"/>
        <v>8485878</v>
      </c>
      <c r="K17" s="28">
        <f t="shared" si="0"/>
        <v>3447756</v>
      </c>
      <c r="L17" s="28">
        <f t="shared" si="0"/>
        <v>2991898</v>
      </c>
      <c r="M17" s="28">
        <f t="shared" si="0"/>
        <v>3067770</v>
      </c>
      <c r="N17" s="28">
        <f t="shared" si="0"/>
        <v>9507424</v>
      </c>
      <c r="O17" s="28">
        <f t="shared" si="0"/>
        <v>3442232</v>
      </c>
      <c r="P17" s="28">
        <f t="shared" si="0"/>
        <v>3105595</v>
      </c>
      <c r="Q17" s="28">
        <f t="shared" si="0"/>
        <v>3000423</v>
      </c>
      <c r="R17" s="28">
        <f t="shared" si="0"/>
        <v>9548250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27541552</v>
      </c>
      <c r="X17" s="28">
        <f t="shared" si="0"/>
        <v>3952038</v>
      </c>
      <c r="Y17" s="28">
        <f t="shared" si="0"/>
        <v>23589514</v>
      </c>
      <c r="Z17" s="29">
        <f>+IF(X17&lt;&gt;0,+(Y17/X17)*100,0)</f>
        <v>596.89491852052026</v>
      </c>
      <c r="AA17" s="30">
        <f>SUM(AA6:AA16)</f>
        <v>4389872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-4378234</v>
      </c>
      <c r="D26" s="18"/>
      <c r="E26" s="19">
        <v>-1615000</v>
      </c>
      <c r="F26" s="20">
        <v>-1515000</v>
      </c>
      <c r="G26" s="20"/>
      <c r="H26" s="20"/>
      <c r="I26" s="20"/>
      <c r="J26" s="20"/>
      <c r="K26" s="20">
        <v>-459590</v>
      </c>
      <c r="L26" s="20"/>
      <c r="M26" s="20">
        <v>-52672</v>
      </c>
      <c r="N26" s="20">
        <v>-512262</v>
      </c>
      <c r="O26" s="20"/>
      <c r="P26" s="20"/>
      <c r="Q26" s="20"/>
      <c r="R26" s="20"/>
      <c r="S26" s="20"/>
      <c r="T26" s="20"/>
      <c r="U26" s="20"/>
      <c r="V26" s="20"/>
      <c r="W26" s="20">
        <v>-512262</v>
      </c>
      <c r="X26" s="20">
        <v>-1535788</v>
      </c>
      <c r="Y26" s="20">
        <v>1023526</v>
      </c>
      <c r="Z26" s="21">
        <v>-66.645005690889619</v>
      </c>
      <c r="AA26" s="22">
        <v>-1515000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-4378234</v>
      </c>
      <c r="D27" s="26">
        <f>SUM(D21:D26)</f>
        <v>0</v>
      </c>
      <c r="E27" s="27">
        <f t="shared" si="1"/>
        <v>-1615000</v>
      </c>
      <c r="F27" s="28">
        <f t="shared" si="1"/>
        <v>-1515000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-459590</v>
      </c>
      <c r="L27" s="28">
        <f t="shared" si="1"/>
        <v>0</v>
      </c>
      <c r="M27" s="28">
        <f t="shared" si="1"/>
        <v>-52672</v>
      </c>
      <c r="N27" s="28">
        <f t="shared" si="1"/>
        <v>-512262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-512262</v>
      </c>
      <c r="X27" s="28">
        <f t="shared" si="1"/>
        <v>-1535788</v>
      </c>
      <c r="Y27" s="28">
        <f t="shared" si="1"/>
        <v>1023526</v>
      </c>
      <c r="Z27" s="29">
        <f>+IF(X27&lt;&gt;0,+(Y27/X27)*100,0)</f>
        <v>-66.645005690889619</v>
      </c>
      <c r="AA27" s="30">
        <f>SUM(AA21:AA26)</f>
        <v>-1515000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26056991</v>
      </c>
      <c r="D38" s="32">
        <f>+D17+D27+D36</f>
        <v>0</v>
      </c>
      <c r="E38" s="33">
        <f t="shared" si="3"/>
        <v>3894529</v>
      </c>
      <c r="F38" s="2">
        <f t="shared" si="3"/>
        <v>2874872</v>
      </c>
      <c r="G38" s="2">
        <f t="shared" si="3"/>
        <v>2628686</v>
      </c>
      <c r="H38" s="2">
        <f t="shared" si="3"/>
        <v>2962462</v>
      </c>
      <c r="I38" s="2">
        <f t="shared" si="3"/>
        <v>2894730</v>
      </c>
      <c r="J38" s="2">
        <f t="shared" si="3"/>
        <v>8485878</v>
      </c>
      <c r="K38" s="2">
        <f t="shared" si="3"/>
        <v>2988166</v>
      </c>
      <c r="L38" s="2">
        <f t="shared" si="3"/>
        <v>2991898</v>
      </c>
      <c r="M38" s="2">
        <f t="shared" si="3"/>
        <v>3015098</v>
      </c>
      <c r="N38" s="2">
        <f t="shared" si="3"/>
        <v>8995162</v>
      </c>
      <c r="O38" s="2">
        <f t="shared" si="3"/>
        <v>3442232</v>
      </c>
      <c r="P38" s="2">
        <f t="shared" si="3"/>
        <v>3105595</v>
      </c>
      <c r="Q38" s="2">
        <f t="shared" si="3"/>
        <v>3000423</v>
      </c>
      <c r="R38" s="2">
        <f t="shared" si="3"/>
        <v>9548250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27029290</v>
      </c>
      <c r="X38" s="2">
        <f t="shared" si="3"/>
        <v>2416250</v>
      </c>
      <c r="Y38" s="2">
        <f t="shared" si="3"/>
        <v>24613040</v>
      </c>
      <c r="Z38" s="34">
        <f>+IF(X38&lt;&gt;0,+(Y38/X38)*100,0)</f>
        <v>1018.6462493533368</v>
      </c>
      <c r="AA38" s="35">
        <f>+AA17+AA27+AA36</f>
        <v>2874872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2628686</v>
      </c>
      <c r="I39" s="2">
        <f>+H40+I60</f>
        <v>5591148</v>
      </c>
      <c r="J39" s="2">
        <f>+G39</f>
        <v>0</v>
      </c>
      <c r="K39" s="2">
        <f>+I40+K60</f>
        <v>8485878</v>
      </c>
      <c r="L39" s="2">
        <f>+K40+L60</f>
        <v>11474044</v>
      </c>
      <c r="M39" s="2">
        <f>+L40+M60</f>
        <v>14465942</v>
      </c>
      <c r="N39" s="2">
        <f>+K39</f>
        <v>8485878</v>
      </c>
      <c r="O39" s="2">
        <f>+M40+O60</f>
        <v>17481040</v>
      </c>
      <c r="P39" s="2">
        <f>+O40+P60</f>
        <v>20923272</v>
      </c>
      <c r="Q39" s="2">
        <f>+P40+Q60</f>
        <v>24028867</v>
      </c>
      <c r="R39" s="2">
        <f>+O39</f>
        <v>17481040</v>
      </c>
      <c r="S39" s="2">
        <f>+Q40+S60</f>
        <v>27029290</v>
      </c>
      <c r="T39" s="2">
        <f>+S40+T60</f>
        <v>27029290</v>
      </c>
      <c r="U39" s="2">
        <f>+T40+U60</f>
        <v>27029290</v>
      </c>
      <c r="V39" s="2">
        <f>+S39</f>
        <v>27029290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26056991</v>
      </c>
      <c r="D40" s="43">
        <f t="shared" ref="D40:AA40" si="4">+D38+D39</f>
        <v>0</v>
      </c>
      <c r="E40" s="44">
        <f t="shared" si="4"/>
        <v>3894529</v>
      </c>
      <c r="F40" s="45">
        <f t="shared" si="4"/>
        <v>2874872</v>
      </c>
      <c r="G40" s="45">
        <f t="shared" si="4"/>
        <v>2628686</v>
      </c>
      <c r="H40" s="45">
        <f t="shared" si="4"/>
        <v>5591148</v>
      </c>
      <c r="I40" s="45">
        <f t="shared" si="4"/>
        <v>8485878</v>
      </c>
      <c r="J40" s="45">
        <f>+I40</f>
        <v>8485878</v>
      </c>
      <c r="K40" s="45">
        <f t="shared" si="4"/>
        <v>11474044</v>
      </c>
      <c r="L40" s="45">
        <f t="shared" si="4"/>
        <v>14465942</v>
      </c>
      <c r="M40" s="45">
        <f t="shared" si="4"/>
        <v>17481040</v>
      </c>
      <c r="N40" s="45">
        <f>+M40</f>
        <v>17481040</v>
      </c>
      <c r="O40" s="45">
        <f t="shared" si="4"/>
        <v>20923272</v>
      </c>
      <c r="P40" s="45">
        <f t="shared" si="4"/>
        <v>24028867</v>
      </c>
      <c r="Q40" s="45">
        <f t="shared" si="4"/>
        <v>27029290</v>
      </c>
      <c r="R40" s="45">
        <f>+Q40</f>
        <v>27029290</v>
      </c>
      <c r="S40" s="45">
        <f t="shared" si="4"/>
        <v>27029290</v>
      </c>
      <c r="T40" s="45">
        <f t="shared" si="4"/>
        <v>27029290</v>
      </c>
      <c r="U40" s="45">
        <f t="shared" si="4"/>
        <v>27029290</v>
      </c>
      <c r="V40" s="45">
        <f>+U40</f>
        <v>27029290</v>
      </c>
      <c r="W40" s="45">
        <f>+V40</f>
        <v>27029290</v>
      </c>
      <c r="X40" s="45">
        <f t="shared" si="4"/>
        <v>2416250</v>
      </c>
      <c r="Y40" s="45">
        <f t="shared" si="4"/>
        <v>24613040</v>
      </c>
      <c r="Z40" s="46">
        <f>+IF(X40&lt;&gt;0,+(Y40/X40)*100,0)</f>
        <v>1018.6462493533368</v>
      </c>
      <c r="AA40" s="47">
        <f t="shared" si="4"/>
        <v>2874872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93675309</v>
      </c>
      <c r="D7" s="18"/>
      <c r="E7" s="19">
        <v>89964491</v>
      </c>
      <c r="F7" s="20">
        <v>93363949</v>
      </c>
      <c r="G7" s="20">
        <v>7509026</v>
      </c>
      <c r="H7" s="20">
        <v>8413500</v>
      </c>
      <c r="I7" s="20">
        <v>7761129</v>
      </c>
      <c r="J7" s="20">
        <v>23683655</v>
      </c>
      <c r="K7" s="20">
        <v>9025414</v>
      </c>
      <c r="L7" s="20">
        <v>8412094</v>
      </c>
      <c r="M7" s="20">
        <v>7637989</v>
      </c>
      <c r="N7" s="20">
        <v>25075497</v>
      </c>
      <c r="O7" s="20">
        <v>9048379</v>
      </c>
      <c r="P7" s="20">
        <v>7688163</v>
      </c>
      <c r="Q7" s="20">
        <v>8516882</v>
      </c>
      <c r="R7" s="20">
        <v>25253424</v>
      </c>
      <c r="S7" s="20"/>
      <c r="T7" s="20"/>
      <c r="U7" s="20"/>
      <c r="V7" s="20"/>
      <c r="W7" s="20">
        <v>74012576</v>
      </c>
      <c r="X7" s="20">
        <v>74495739</v>
      </c>
      <c r="Y7" s="20">
        <v>-483163</v>
      </c>
      <c r="Z7" s="21">
        <v>-0.64857803477860654</v>
      </c>
      <c r="AA7" s="22">
        <v>93363949</v>
      </c>
    </row>
    <row r="8" spans="1:27" x14ac:dyDescent="0.25">
      <c r="A8" s="23" t="s">
        <v>36</v>
      </c>
      <c r="B8" s="17" t="s">
        <v>32</v>
      </c>
      <c r="C8" s="18">
        <v>880268</v>
      </c>
      <c r="D8" s="18"/>
      <c r="E8" s="19">
        <v>-1931148</v>
      </c>
      <c r="F8" s="20">
        <v>-1983798</v>
      </c>
      <c r="G8" s="20">
        <v>123433</v>
      </c>
      <c r="H8" s="20">
        <v>79697</v>
      </c>
      <c r="I8" s="20">
        <v>21374</v>
      </c>
      <c r="J8" s="20">
        <v>224504</v>
      </c>
      <c r="K8" s="20">
        <v>50334</v>
      </c>
      <c r="L8" s="20">
        <v>45554</v>
      </c>
      <c r="M8" s="20">
        <v>64070</v>
      </c>
      <c r="N8" s="20">
        <v>159958</v>
      </c>
      <c r="O8" s="20">
        <v>62842</v>
      </c>
      <c r="P8" s="20">
        <v>49034</v>
      </c>
      <c r="Q8" s="20">
        <v>236063</v>
      </c>
      <c r="R8" s="20">
        <v>347939</v>
      </c>
      <c r="S8" s="20"/>
      <c r="T8" s="20"/>
      <c r="U8" s="20"/>
      <c r="V8" s="20"/>
      <c r="W8" s="20">
        <v>732401</v>
      </c>
      <c r="X8" s="20">
        <v>390696</v>
      </c>
      <c r="Y8" s="20">
        <v>341705</v>
      </c>
      <c r="Z8" s="21">
        <v>87.460583164404042</v>
      </c>
      <c r="AA8" s="22">
        <v>-1983798</v>
      </c>
    </row>
    <row r="9" spans="1:27" x14ac:dyDescent="0.25">
      <c r="A9" s="23" t="s">
        <v>37</v>
      </c>
      <c r="B9" s="17" t="s">
        <v>6</v>
      </c>
      <c r="C9" s="18">
        <v>29585564</v>
      </c>
      <c r="D9" s="18"/>
      <c r="E9" s="19">
        <v>30260049</v>
      </c>
      <c r="F9" s="20">
        <v>30260049</v>
      </c>
      <c r="G9" s="20">
        <v>11723046</v>
      </c>
      <c r="H9" s="20">
        <v>532000</v>
      </c>
      <c r="I9" s="20"/>
      <c r="J9" s="20">
        <v>12255046</v>
      </c>
      <c r="K9" s="20"/>
      <c r="L9" s="20"/>
      <c r="M9" s="20">
        <v>10334350</v>
      </c>
      <c r="N9" s="20">
        <v>10334350</v>
      </c>
      <c r="O9" s="20"/>
      <c r="P9" s="20">
        <v>637000</v>
      </c>
      <c r="Q9" s="20">
        <v>7033653</v>
      </c>
      <c r="R9" s="20">
        <v>7670653</v>
      </c>
      <c r="S9" s="20"/>
      <c r="T9" s="20"/>
      <c r="U9" s="20"/>
      <c r="V9" s="20"/>
      <c r="W9" s="20">
        <v>30260049</v>
      </c>
      <c r="X9" s="20">
        <v>22695030</v>
      </c>
      <c r="Y9" s="20">
        <v>7565019</v>
      </c>
      <c r="Z9" s="21">
        <v>33.333372989592874</v>
      </c>
      <c r="AA9" s="22">
        <v>30260049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-19199987</v>
      </c>
      <c r="D14" s="18"/>
      <c r="E14" s="19">
        <v>-71891226</v>
      </c>
      <c r="F14" s="20">
        <v>-73113136</v>
      </c>
      <c r="G14" s="20">
        <v>-103388</v>
      </c>
      <c r="H14" s="20">
        <v>-2112516</v>
      </c>
      <c r="I14" s="20">
        <v>-420257</v>
      </c>
      <c r="J14" s="20">
        <v>-2636161</v>
      </c>
      <c r="K14" s="20">
        <v>-1707383</v>
      </c>
      <c r="L14" s="20">
        <v>-616304</v>
      </c>
      <c r="M14" s="20">
        <v>-1826179</v>
      </c>
      <c r="N14" s="20">
        <v>-4149866</v>
      </c>
      <c r="O14" s="20">
        <v>-1625747</v>
      </c>
      <c r="P14" s="20">
        <v>-448122</v>
      </c>
      <c r="Q14" s="20">
        <v>-1293436</v>
      </c>
      <c r="R14" s="20">
        <v>-3367305</v>
      </c>
      <c r="S14" s="20"/>
      <c r="T14" s="20"/>
      <c r="U14" s="20"/>
      <c r="V14" s="20"/>
      <c r="W14" s="20">
        <v>-10153332</v>
      </c>
      <c r="X14" s="20">
        <v>-54611200</v>
      </c>
      <c r="Y14" s="20">
        <v>44457868</v>
      </c>
      <c r="Z14" s="21">
        <v>-81.407967596390478</v>
      </c>
      <c r="AA14" s="22">
        <v>-73113136</v>
      </c>
    </row>
    <row r="15" spans="1:27" x14ac:dyDescent="0.25">
      <c r="A15" s="23" t="s">
        <v>43</v>
      </c>
      <c r="B15" s="17" t="s">
        <v>32</v>
      </c>
      <c r="C15" s="18">
        <v>-1512726</v>
      </c>
      <c r="D15" s="18"/>
      <c r="E15" s="19">
        <v>-1395168</v>
      </c>
      <c r="F15" s="20">
        <v>-3020063</v>
      </c>
      <c r="G15" s="20"/>
      <c r="H15" s="20"/>
      <c r="I15" s="20"/>
      <c r="J15" s="20"/>
      <c r="K15" s="20"/>
      <c r="L15" s="20"/>
      <c r="M15" s="20"/>
      <c r="N15" s="20"/>
      <c r="O15" s="20">
        <v>-712493</v>
      </c>
      <c r="P15" s="20"/>
      <c r="Q15" s="20"/>
      <c r="R15" s="20">
        <v>-712493</v>
      </c>
      <c r="S15" s="20"/>
      <c r="T15" s="20"/>
      <c r="U15" s="20"/>
      <c r="V15" s="20"/>
      <c r="W15" s="20">
        <v>-712493</v>
      </c>
      <c r="X15" s="20">
        <v>-1347542</v>
      </c>
      <c r="Y15" s="20">
        <v>635049</v>
      </c>
      <c r="Z15" s="21">
        <v>-47.1264717537561</v>
      </c>
      <c r="AA15" s="22">
        <v>-3020063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103428428</v>
      </c>
      <c r="D17" s="26">
        <f>SUM(D6:D16)</f>
        <v>0</v>
      </c>
      <c r="E17" s="27">
        <f t="shared" si="0"/>
        <v>45006998</v>
      </c>
      <c r="F17" s="28">
        <f t="shared" si="0"/>
        <v>45507001</v>
      </c>
      <c r="G17" s="28">
        <f t="shared" si="0"/>
        <v>19252117</v>
      </c>
      <c r="H17" s="28">
        <f t="shared" si="0"/>
        <v>6912681</v>
      </c>
      <c r="I17" s="28">
        <f t="shared" si="0"/>
        <v>7362246</v>
      </c>
      <c r="J17" s="28">
        <f t="shared" si="0"/>
        <v>33527044</v>
      </c>
      <c r="K17" s="28">
        <f t="shared" si="0"/>
        <v>7368365</v>
      </c>
      <c r="L17" s="28">
        <f t="shared" si="0"/>
        <v>7841344</v>
      </c>
      <c r="M17" s="28">
        <f t="shared" si="0"/>
        <v>16210230</v>
      </c>
      <c r="N17" s="28">
        <f t="shared" si="0"/>
        <v>31419939</v>
      </c>
      <c r="O17" s="28">
        <f t="shared" si="0"/>
        <v>6772981</v>
      </c>
      <c r="P17" s="28">
        <f t="shared" si="0"/>
        <v>7926075</v>
      </c>
      <c r="Q17" s="28">
        <f t="shared" si="0"/>
        <v>14493162</v>
      </c>
      <c r="R17" s="28">
        <f t="shared" si="0"/>
        <v>29192218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94139201</v>
      </c>
      <c r="X17" s="28">
        <f t="shared" si="0"/>
        <v>41622723</v>
      </c>
      <c r="Y17" s="28">
        <f t="shared" si="0"/>
        <v>52516478</v>
      </c>
      <c r="Z17" s="29">
        <f>+IF(X17&lt;&gt;0,+(Y17/X17)*100,0)</f>
        <v>126.17261489595479</v>
      </c>
      <c r="AA17" s="30">
        <f>SUM(AA6:AA16)</f>
        <v>45507001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-6664127</v>
      </c>
      <c r="D26" s="18"/>
      <c r="E26" s="19">
        <v>-6050000</v>
      </c>
      <c r="F26" s="20">
        <v>-7347828</v>
      </c>
      <c r="G26" s="20"/>
      <c r="H26" s="20">
        <v>-7050</v>
      </c>
      <c r="I26" s="20"/>
      <c r="J26" s="20">
        <v>-7050</v>
      </c>
      <c r="K26" s="20">
        <v>-4964</v>
      </c>
      <c r="L26" s="20">
        <v>-1902</v>
      </c>
      <c r="M26" s="20"/>
      <c r="N26" s="20">
        <v>-6866</v>
      </c>
      <c r="O26" s="20"/>
      <c r="P26" s="20"/>
      <c r="Q26" s="20">
        <v>-29135</v>
      </c>
      <c r="R26" s="20">
        <v>-29135</v>
      </c>
      <c r="S26" s="20"/>
      <c r="T26" s="20"/>
      <c r="U26" s="20"/>
      <c r="V26" s="20"/>
      <c r="W26" s="20">
        <v>-43051</v>
      </c>
      <c r="X26" s="20">
        <v>-6429093</v>
      </c>
      <c r="Y26" s="20">
        <v>6386042</v>
      </c>
      <c r="Z26" s="21">
        <v>-99.330372106920834</v>
      </c>
      <c r="AA26" s="22">
        <v>-7347828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-6664127</v>
      </c>
      <c r="D27" s="26">
        <f>SUM(D21:D26)</f>
        <v>0</v>
      </c>
      <c r="E27" s="27">
        <f t="shared" si="1"/>
        <v>-6050000</v>
      </c>
      <c r="F27" s="28">
        <f t="shared" si="1"/>
        <v>-7347828</v>
      </c>
      <c r="G27" s="28">
        <f t="shared" si="1"/>
        <v>0</v>
      </c>
      <c r="H27" s="28">
        <f t="shared" si="1"/>
        <v>-7050</v>
      </c>
      <c r="I27" s="28">
        <f t="shared" si="1"/>
        <v>0</v>
      </c>
      <c r="J27" s="28">
        <f t="shared" si="1"/>
        <v>-7050</v>
      </c>
      <c r="K27" s="28">
        <f t="shared" si="1"/>
        <v>-4964</v>
      </c>
      <c r="L27" s="28">
        <f t="shared" si="1"/>
        <v>-1902</v>
      </c>
      <c r="M27" s="28">
        <f t="shared" si="1"/>
        <v>0</v>
      </c>
      <c r="N27" s="28">
        <f t="shared" si="1"/>
        <v>-6866</v>
      </c>
      <c r="O27" s="28">
        <f t="shared" si="1"/>
        <v>0</v>
      </c>
      <c r="P27" s="28">
        <f t="shared" si="1"/>
        <v>0</v>
      </c>
      <c r="Q27" s="28">
        <f t="shared" si="1"/>
        <v>-29135</v>
      </c>
      <c r="R27" s="28">
        <f t="shared" si="1"/>
        <v>-29135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-43051</v>
      </c>
      <c r="X27" s="28">
        <f t="shared" si="1"/>
        <v>-6429093</v>
      </c>
      <c r="Y27" s="28">
        <f t="shared" si="1"/>
        <v>6386042</v>
      </c>
      <c r="Z27" s="29">
        <f>+IF(X27&lt;&gt;0,+(Y27/X27)*100,0)</f>
        <v>-99.330372106920834</v>
      </c>
      <c r="AA27" s="30">
        <f>SUM(AA21:AA26)</f>
        <v>-7347828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540289</v>
      </c>
      <c r="D33" s="18"/>
      <c r="E33" s="19">
        <v>473976</v>
      </c>
      <c r="F33" s="20">
        <v>473976</v>
      </c>
      <c r="G33" s="20">
        <v>32245</v>
      </c>
      <c r="H33" s="36">
        <v>41547</v>
      </c>
      <c r="I33" s="36">
        <v>34300</v>
      </c>
      <c r="J33" s="36">
        <v>108092</v>
      </c>
      <c r="K33" s="20">
        <v>48160</v>
      </c>
      <c r="L33" s="20">
        <v>62509</v>
      </c>
      <c r="M33" s="20">
        <v>41741</v>
      </c>
      <c r="N33" s="20">
        <v>152410</v>
      </c>
      <c r="O33" s="36">
        <v>70868</v>
      </c>
      <c r="P33" s="36">
        <v>77175</v>
      </c>
      <c r="Q33" s="36">
        <v>67266</v>
      </c>
      <c r="R33" s="20">
        <v>215309</v>
      </c>
      <c r="S33" s="20"/>
      <c r="T33" s="20"/>
      <c r="U33" s="20"/>
      <c r="V33" s="36"/>
      <c r="W33" s="36">
        <v>475811</v>
      </c>
      <c r="X33" s="36">
        <v>355482</v>
      </c>
      <c r="Y33" s="20">
        <v>120329</v>
      </c>
      <c r="Z33" s="21">
        <v>33.849533872319839</v>
      </c>
      <c r="AA33" s="22">
        <v>473976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-1070431</v>
      </c>
      <c r="D35" s="18"/>
      <c r="E35" s="19">
        <v>-1188000</v>
      </c>
      <c r="F35" s="20">
        <v>-1188000</v>
      </c>
      <c r="G35" s="20"/>
      <c r="H35" s="20"/>
      <c r="I35" s="20"/>
      <c r="J35" s="20"/>
      <c r="K35" s="20"/>
      <c r="L35" s="20"/>
      <c r="M35" s="20">
        <v>-579086</v>
      </c>
      <c r="N35" s="20">
        <v>-579086</v>
      </c>
      <c r="O35" s="20"/>
      <c r="P35" s="20"/>
      <c r="Q35" s="20"/>
      <c r="R35" s="20"/>
      <c r="S35" s="20"/>
      <c r="T35" s="20"/>
      <c r="U35" s="20"/>
      <c r="V35" s="20"/>
      <c r="W35" s="20">
        <v>-579086</v>
      </c>
      <c r="X35" s="20">
        <v>-594004</v>
      </c>
      <c r="Y35" s="20">
        <v>14918</v>
      </c>
      <c r="Z35" s="21">
        <v>-2.5114308994552226</v>
      </c>
      <c r="AA35" s="22">
        <v>-1188000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-530142</v>
      </c>
      <c r="D36" s="26">
        <f>SUM(D31:D35)</f>
        <v>0</v>
      </c>
      <c r="E36" s="27">
        <f t="shared" si="2"/>
        <v>-714024</v>
      </c>
      <c r="F36" s="28">
        <f t="shared" si="2"/>
        <v>-714024</v>
      </c>
      <c r="G36" s="28">
        <f t="shared" si="2"/>
        <v>32245</v>
      </c>
      <c r="H36" s="28">
        <f t="shared" si="2"/>
        <v>41547</v>
      </c>
      <c r="I36" s="28">
        <f t="shared" si="2"/>
        <v>34300</v>
      </c>
      <c r="J36" s="28">
        <f t="shared" si="2"/>
        <v>108092</v>
      </c>
      <c r="K36" s="28">
        <f t="shared" si="2"/>
        <v>48160</v>
      </c>
      <c r="L36" s="28">
        <f t="shared" si="2"/>
        <v>62509</v>
      </c>
      <c r="M36" s="28">
        <f t="shared" si="2"/>
        <v>-537345</v>
      </c>
      <c r="N36" s="28">
        <f t="shared" si="2"/>
        <v>-426676</v>
      </c>
      <c r="O36" s="28">
        <f t="shared" si="2"/>
        <v>70868</v>
      </c>
      <c r="P36" s="28">
        <f t="shared" si="2"/>
        <v>77175</v>
      </c>
      <c r="Q36" s="28">
        <f t="shared" si="2"/>
        <v>67266</v>
      </c>
      <c r="R36" s="28">
        <f t="shared" si="2"/>
        <v>215309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-103275</v>
      </c>
      <c r="X36" s="28">
        <f t="shared" si="2"/>
        <v>-238522</v>
      </c>
      <c r="Y36" s="28">
        <f t="shared" si="2"/>
        <v>135247</v>
      </c>
      <c r="Z36" s="29">
        <f>+IF(X36&lt;&gt;0,+(Y36/X36)*100,0)</f>
        <v>-56.70210714315661</v>
      </c>
      <c r="AA36" s="30">
        <f>SUM(AA31:AA35)</f>
        <v>-714024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96234159</v>
      </c>
      <c r="D38" s="32">
        <f>+D17+D27+D36</f>
        <v>0</v>
      </c>
      <c r="E38" s="33">
        <f t="shared" si="3"/>
        <v>38242974</v>
      </c>
      <c r="F38" s="2">
        <f t="shared" si="3"/>
        <v>37445149</v>
      </c>
      <c r="G38" s="2">
        <f t="shared" si="3"/>
        <v>19284362</v>
      </c>
      <c r="H38" s="2">
        <f t="shared" si="3"/>
        <v>6947178</v>
      </c>
      <c r="I38" s="2">
        <f t="shared" si="3"/>
        <v>7396546</v>
      </c>
      <c r="J38" s="2">
        <f t="shared" si="3"/>
        <v>33628086</v>
      </c>
      <c r="K38" s="2">
        <f t="shared" si="3"/>
        <v>7411561</v>
      </c>
      <c r="L38" s="2">
        <f t="shared" si="3"/>
        <v>7901951</v>
      </c>
      <c r="M38" s="2">
        <f t="shared" si="3"/>
        <v>15672885</v>
      </c>
      <c r="N38" s="2">
        <f t="shared" si="3"/>
        <v>30986397</v>
      </c>
      <c r="O38" s="2">
        <f t="shared" si="3"/>
        <v>6843849</v>
      </c>
      <c r="P38" s="2">
        <f t="shared" si="3"/>
        <v>8003250</v>
      </c>
      <c r="Q38" s="2">
        <f t="shared" si="3"/>
        <v>14531293</v>
      </c>
      <c r="R38" s="2">
        <f t="shared" si="3"/>
        <v>29378392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93992875</v>
      </c>
      <c r="X38" s="2">
        <f t="shared" si="3"/>
        <v>34955108</v>
      </c>
      <c r="Y38" s="2">
        <f t="shared" si="3"/>
        <v>59037767</v>
      </c>
      <c r="Z38" s="34">
        <f>+IF(X38&lt;&gt;0,+(Y38/X38)*100,0)</f>
        <v>168.89596507611992</v>
      </c>
      <c r="AA38" s="35">
        <f>+AA17+AA27+AA36</f>
        <v>37445149</v>
      </c>
    </row>
    <row r="39" spans="1:27" x14ac:dyDescent="0.25">
      <c r="A39" s="23" t="s">
        <v>60</v>
      </c>
      <c r="B39" s="17"/>
      <c r="C39" s="32">
        <v>278639602</v>
      </c>
      <c r="D39" s="32"/>
      <c r="E39" s="33">
        <v>318969152</v>
      </c>
      <c r="F39" s="2">
        <v>373827113</v>
      </c>
      <c r="G39" s="2">
        <v>373827113</v>
      </c>
      <c r="H39" s="2">
        <f>+G40+H60</f>
        <v>393111475</v>
      </c>
      <c r="I39" s="2">
        <f>+H40+I60</f>
        <v>400058653</v>
      </c>
      <c r="J39" s="2">
        <f>+G39</f>
        <v>373827113</v>
      </c>
      <c r="K39" s="2">
        <f>+I40+K60</f>
        <v>407455199</v>
      </c>
      <c r="L39" s="2">
        <f>+K40+L60</f>
        <v>414866760</v>
      </c>
      <c r="M39" s="2">
        <f>+L40+M60</f>
        <v>422768711</v>
      </c>
      <c r="N39" s="2">
        <f>+K39</f>
        <v>407455199</v>
      </c>
      <c r="O39" s="2">
        <f>+M40+O60</f>
        <v>438441596</v>
      </c>
      <c r="P39" s="2">
        <f>+O40+P60</f>
        <v>445285445</v>
      </c>
      <c r="Q39" s="2">
        <f>+P40+Q60</f>
        <v>453288695</v>
      </c>
      <c r="R39" s="2">
        <f>+O39</f>
        <v>438441596</v>
      </c>
      <c r="S39" s="2">
        <f>+Q40+S60</f>
        <v>467819988</v>
      </c>
      <c r="T39" s="2">
        <f>+S40+T60</f>
        <v>467819988</v>
      </c>
      <c r="U39" s="2">
        <f>+T40+U60</f>
        <v>467819988</v>
      </c>
      <c r="V39" s="2">
        <f>+S39</f>
        <v>467819988</v>
      </c>
      <c r="W39" s="2">
        <f>+G39</f>
        <v>373827113</v>
      </c>
      <c r="X39" s="2">
        <v>373827113</v>
      </c>
      <c r="Y39" s="2">
        <f>+W39-X39</f>
        <v>0</v>
      </c>
      <c r="Z39" s="34">
        <f>+IF(X39&lt;&gt;0,+(Y39/X39)*100,0)</f>
        <v>0</v>
      </c>
      <c r="AA39" s="35">
        <v>373827113</v>
      </c>
    </row>
    <row r="40" spans="1:27" x14ac:dyDescent="0.25">
      <c r="A40" s="41" t="s">
        <v>62</v>
      </c>
      <c r="B40" s="42" t="s">
        <v>61</v>
      </c>
      <c r="C40" s="43">
        <f>+C38+C39</f>
        <v>374873761</v>
      </c>
      <c r="D40" s="43">
        <f t="shared" ref="D40:AA40" si="4">+D38+D39</f>
        <v>0</v>
      </c>
      <c r="E40" s="44">
        <f t="shared" si="4"/>
        <v>357212126</v>
      </c>
      <c r="F40" s="45">
        <f t="shared" si="4"/>
        <v>411272262</v>
      </c>
      <c r="G40" s="45">
        <f t="shared" si="4"/>
        <v>393111475</v>
      </c>
      <c r="H40" s="45">
        <f t="shared" si="4"/>
        <v>400058653</v>
      </c>
      <c r="I40" s="45">
        <f t="shared" si="4"/>
        <v>407455199</v>
      </c>
      <c r="J40" s="45">
        <f>+I40</f>
        <v>407455199</v>
      </c>
      <c r="K40" s="45">
        <f t="shared" si="4"/>
        <v>414866760</v>
      </c>
      <c r="L40" s="45">
        <f t="shared" si="4"/>
        <v>422768711</v>
      </c>
      <c r="M40" s="45">
        <f t="shared" si="4"/>
        <v>438441596</v>
      </c>
      <c r="N40" s="45">
        <f>+M40</f>
        <v>438441596</v>
      </c>
      <c r="O40" s="45">
        <f t="shared" si="4"/>
        <v>445285445</v>
      </c>
      <c r="P40" s="45">
        <f t="shared" si="4"/>
        <v>453288695</v>
      </c>
      <c r="Q40" s="45">
        <f t="shared" si="4"/>
        <v>467819988</v>
      </c>
      <c r="R40" s="45">
        <f>+Q40</f>
        <v>467819988</v>
      </c>
      <c r="S40" s="45">
        <f t="shared" si="4"/>
        <v>467819988</v>
      </c>
      <c r="T40" s="45">
        <f t="shared" si="4"/>
        <v>467819988</v>
      </c>
      <c r="U40" s="45">
        <f t="shared" si="4"/>
        <v>467819988</v>
      </c>
      <c r="V40" s="45">
        <f>+U40</f>
        <v>467819988</v>
      </c>
      <c r="W40" s="45">
        <f>+V40</f>
        <v>467819988</v>
      </c>
      <c r="X40" s="45">
        <f t="shared" si="4"/>
        <v>408782221</v>
      </c>
      <c r="Y40" s="45">
        <f t="shared" si="4"/>
        <v>59037767</v>
      </c>
      <c r="Z40" s="46">
        <f>+IF(X40&lt;&gt;0,+(Y40/X40)*100,0)</f>
        <v>14.442351933891958</v>
      </c>
      <c r="AA40" s="47">
        <f t="shared" si="4"/>
        <v>411272262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373827113</v>
      </c>
      <c r="J60">
        <v>373827113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31886403</v>
      </c>
      <c r="D7" s="18"/>
      <c r="E7" s="19"/>
      <c r="F7" s="20"/>
      <c r="G7" s="20">
        <v>2665431</v>
      </c>
      <c r="H7" s="20">
        <v>2827743</v>
      </c>
      <c r="I7" s="20">
        <v>2987846</v>
      </c>
      <c r="J7" s="20">
        <v>8481020</v>
      </c>
      <c r="K7" s="20">
        <v>3053793</v>
      </c>
      <c r="L7" s="20">
        <v>3114650</v>
      </c>
      <c r="M7" s="20">
        <v>3077930</v>
      </c>
      <c r="N7" s="20">
        <v>9246373</v>
      </c>
      <c r="O7" s="20">
        <v>3053105</v>
      </c>
      <c r="P7" s="20">
        <v>3119566</v>
      </c>
      <c r="Q7" s="20">
        <v>3007434</v>
      </c>
      <c r="R7" s="20">
        <v>9180105</v>
      </c>
      <c r="S7" s="20"/>
      <c r="T7" s="20"/>
      <c r="U7" s="20"/>
      <c r="V7" s="20"/>
      <c r="W7" s="20">
        <v>26907498</v>
      </c>
      <c r="X7" s="20"/>
      <c r="Y7" s="20">
        <v>26907498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16702934</v>
      </c>
      <c r="D9" s="18"/>
      <c r="E9" s="19"/>
      <c r="F9" s="20"/>
      <c r="G9" s="20">
        <v>7585884</v>
      </c>
      <c r="H9" s="20"/>
      <c r="I9" s="20"/>
      <c r="J9" s="20">
        <v>7585884</v>
      </c>
      <c r="K9" s="20"/>
      <c r="L9" s="20"/>
      <c r="M9" s="20">
        <v>6068733</v>
      </c>
      <c r="N9" s="20">
        <v>6068733</v>
      </c>
      <c r="O9" s="20"/>
      <c r="P9" s="20"/>
      <c r="Q9" s="20">
        <v>4551581</v>
      </c>
      <c r="R9" s="20">
        <v>4551581</v>
      </c>
      <c r="S9" s="20"/>
      <c r="T9" s="20"/>
      <c r="U9" s="20"/>
      <c r="V9" s="20"/>
      <c r="W9" s="20">
        <v>18206198</v>
      </c>
      <c r="X9" s="20"/>
      <c r="Y9" s="20">
        <v>18206198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-15193477</v>
      </c>
      <c r="D14" s="18"/>
      <c r="E14" s="19"/>
      <c r="F14" s="20"/>
      <c r="G14" s="20">
        <v>-585688</v>
      </c>
      <c r="H14" s="20">
        <v>-1613448</v>
      </c>
      <c r="I14" s="20">
        <v>-1248093</v>
      </c>
      <c r="J14" s="20">
        <v>-3447229</v>
      </c>
      <c r="K14" s="20">
        <v>-1452476</v>
      </c>
      <c r="L14" s="20">
        <v>-1483062</v>
      </c>
      <c r="M14" s="20">
        <v>-1450900</v>
      </c>
      <c r="N14" s="20">
        <v>-4386438</v>
      </c>
      <c r="O14" s="20">
        <v>-1257636</v>
      </c>
      <c r="P14" s="20">
        <v>-942072</v>
      </c>
      <c r="Q14" s="20">
        <v>-1614245</v>
      </c>
      <c r="R14" s="20">
        <v>-3813953</v>
      </c>
      <c r="S14" s="20"/>
      <c r="T14" s="20"/>
      <c r="U14" s="20"/>
      <c r="V14" s="20"/>
      <c r="W14" s="20">
        <v>-11647620</v>
      </c>
      <c r="X14" s="20"/>
      <c r="Y14" s="20">
        <v>-11647620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-750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-155</v>
      </c>
      <c r="N15" s="20">
        <v>-155</v>
      </c>
      <c r="O15" s="20"/>
      <c r="P15" s="20"/>
      <c r="Q15" s="20"/>
      <c r="R15" s="20"/>
      <c r="S15" s="20"/>
      <c r="T15" s="20"/>
      <c r="U15" s="20"/>
      <c r="V15" s="20"/>
      <c r="W15" s="20">
        <v>-155</v>
      </c>
      <c r="X15" s="20"/>
      <c r="Y15" s="20">
        <v>-155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33395110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9665627</v>
      </c>
      <c r="H17" s="28">
        <f t="shared" si="0"/>
        <v>1214295</v>
      </c>
      <c r="I17" s="28">
        <f t="shared" si="0"/>
        <v>1739753</v>
      </c>
      <c r="J17" s="28">
        <f t="shared" si="0"/>
        <v>12619675</v>
      </c>
      <c r="K17" s="28">
        <f t="shared" si="0"/>
        <v>1601317</v>
      </c>
      <c r="L17" s="28">
        <f t="shared" si="0"/>
        <v>1631588</v>
      </c>
      <c r="M17" s="28">
        <f t="shared" si="0"/>
        <v>7695608</v>
      </c>
      <c r="N17" s="28">
        <f t="shared" si="0"/>
        <v>10928513</v>
      </c>
      <c r="O17" s="28">
        <f t="shared" si="0"/>
        <v>1795469</v>
      </c>
      <c r="P17" s="28">
        <f t="shared" si="0"/>
        <v>2177494</v>
      </c>
      <c r="Q17" s="28">
        <f t="shared" si="0"/>
        <v>5944770</v>
      </c>
      <c r="R17" s="28">
        <f t="shared" si="0"/>
        <v>9917733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33465921</v>
      </c>
      <c r="X17" s="28">
        <f t="shared" si="0"/>
        <v>0</v>
      </c>
      <c r="Y17" s="28">
        <f t="shared" si="0"/>
        <v>33465921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-3613848</v>
      </c>
      <c r="D26" s="18"/>
      <c r="E26" s="19"/>
      <c r="F26" s="20"/>
      <c r="G26" s="20"/>
      <c r="H26" s="20"/>
      <c r="I26" s="20">
        <v>-379429</v>
      </c>
      <c r="J26" s="20">
        <v>-379429</v>
      </c>
      <c r="K26" s="20">
        <v>-2490</v>
      </c>
      <c r="L26" s="20"/>
      <c r="M26" s="20">
        <v>-793074</v>
      </c>
      <c r="N26" s="20">
        <v>-795564</v>
      </c>
      <c r="O26" s="20"/>
      <c r="P26" s="20">
        <v>-221666</v>
      </c>
      <c r="Q26" s="20">
        <v>-875000</v>
      </c>
      <c r="R26" s="20">
        <v>-1096666</v>
      </c>
      <c r="S26" s="20"/>
      <c r="T26" s="20"/>
      <c r="U26" s="20"/>
      <c r="V26" s="20"/>
      <c r="W26" s="20">
        <v>-2271659</v>
      </c>
      <c r="X26" s="20"/>
      <c r="Y26" s="20">
        <v>-2271659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-3613848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-379429</v>
      </c>
      <c r="J27" s="28">
        <f t="shared" si="1"/>
        <v>-379429</v>
      </c>
      <c r="K27" s="28">
        <f t="shared" si="1"/>
        <v>-2490</v>
      </c>
      <c r="L27" s="28">
        <f t="shared" si="1"/>
        <v>0</v>
      </c>
      <c r="M27" s="28">
        <f t="shared" si="1"/>
        <v>-793074</v>
      </c>
      <c r="N27" s="28">
        <f t="shared" si="1"/>
        <v>-795564</v>
      </c>
      <c r="O27" s="28">
        <f t="shared" si="1"/>
        <v>0</v>
      </c>
      <c r="P27" s="28">
        <f t="shared" si="1"/>
        <v>-221666</v>
      </c>
      <c r="Q27" s="28">
        <f t="shared" si="1"/>
        <v>-875000</v>
      </c>
      <c r="R27" s="28">
        <f t="shared" si="1"/>
        <v>-1096666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-2271659</v>
      </c>
      <c r="X27" s="28">
        <f t="shared" si="1"/>
        <v>0</v>
      </c>
      <c r="Y27" s="28">
        <f t="shared" si="1"/>
        <v>-2271659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29781262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9665627</v>
      </c>
      <c r="H38" s="2">
        <f t="shared" si="3"/>
        <v>1214295</v>
      </c>
      <c r="I38" s="2">
        <f t="shared" si="3"/>
        <v>1360324</v>
      </c>
      <c r="J38" s="2">
        <f t="shared" si="3"/>
        <v>12240246</v>
      </c>
      <c r="K38" s="2">
        <f t="shared" si="3"/>
        <v>1598827</v>
      </c>
      <c r="L38" s="2">
        <f t="shared" si="3"/>
        <v>1631588</v>
      </c>
      <c r="M38" s="2">
        <f t="shared" si="3"/>
        <v>6902534</v>
      </c>
      <c r="N38" s="2">
        <f t="shared" si="3"/>
        <v>10132949</v>
      </c>
      <c r="O38" s="2">
        <f t="shared" si="3"/>
        <v>1795469</v>
      </c>
      <c r="P38" s="2">
        <f t="shared" si="3"/>
        <v>1955828</v>
      </c>
      <c r="Q38" s="2">
        <f t="shared" si="3"/>
        <v>5069770</v>
      </c>
      <c r="R38" s="2">
        <f t="shared" si="3"/>
        <v>8821067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31194262</v>
      </c>
      <c r="X38" s="2">
        <f t="shared" si="3"/>
        <v>0</v>
      </c>
      <c r="Y38" s="2">
        <f t="shared" si="3"/>
        <v>31194262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9665627</v>
      </c>
      <c r="I39" s="2">
        <f>+H40+I60</f>
        <v>10879922</v>
      </c>
      <c r="J39" s="2">
        <f>+G39</f>
        <v>0</v>
      </c>
      <c r="K39" s="2">
        <f>+I40+K60</f>
        <v>12240246</v>
      </c>
      <c r="L39" s="2">
        <f>+K40+L60</f>
        <v>13839073</v>
      </c>
      <c r="M39" s="2">
        <f>+L40+M60</f>
        <v>15470661</v>
      </c>
      <c r="N39" s="2">
        <f>+K39</f>
        <v>12240246</v>
      </c>
      <c r="O39" s="2">
        <f>+M40+O60</f>
        <v>22373195</v>
      </c>
      <c r="P39" s="2">
        <f>+O40+P60</f>
        <v>24168664</v>
      </c>
      <c r="Q39" s="2">
        <f>+P40+Q60</f>
        <v>26124492</v>
      </c>
      <c r="R39" s="2">
        <f>+O39</f>
        <v>22373195</v>
      </c>
      <c r="S39" s="2">
        <f>+Q40+S60</f>
        <v>31194262</v>
      </c>
      <c r="T39" s="2">
        <f>+S40+T60</f>
        <v>31194262</v>
      </c>
      <c r="U39" s="2">
        <f>+T40+U60</f>
        <v>31194262</v>
      </c>
      <c r="V39" s="2">
        <f>+S39</f>
        <v>31194262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29781262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9665627</v>
      </c>
      <c r="H40" s="45">
        <f t="shared" si="4"/>
        <v>10879922</v>
      </c>
      <c r="I40" s="45">
        <f t="shared" si="4"/>
        <v>12240246</v>
      </c>
      <c r="J40" s="45">
        <f>+I40</f>
        <v>12240246</v>
      </c>
      <c r="K40" s="45">
        <f t="shared" si="4"/>
        <v>13839073</v>
      </c>
      <c r="L40" s="45">
        <f t="shared" si="4"/>
        <v>15470661</v>
      </c>
      <c r="M40" s="45">
        <f t="shared" si="4"/>
        <v>22373195</v>
      </c>
      <c r="N40" s="45">
        <f>+M40</f>
        <v>22373195</v>
      </c>
      <c r="O40" s="45">
        <f t="shared" si="4"/>
        <v>24168664</v>
      </c>
      <c r="P40" s="45">
        <f t="shared" si="4"/>
        <v>26124492</v>
      </c>
      <c r="Q40" s="45">
        <f t="shared" si="4"/>
        <v>31194262</v>
      </c>
      <c r="R40" s="45">
        <f>+Q40</f>
        <v>31194262</v>
      </c>
      <c r="S40" s="45">
        <f t="shared" si="4"/>
        <v>31194262</v>
      </c>
      <c r="T40" s="45">
        <f t="shared" si="4"/>
        <v>31194262</v>
      </c>
      <c r="U40" s="45">
        <f t="shared" si="4"/>
        <v>31194262</v>
      </c>
      <c r="V40" s="45">
        <f>+U40</f>
        <v>31194262</v>
      </c>
      <c r="W40" s="45">
        <f>+V40</f>
        <v>31194262</v>
      </c>
      <c r="X40" s="45">
        <f t="shared" si="4"/>
        <v>0</v>
      </c>
      <c r="Y40" s="45">
        <f t="shared" si="4"/>
        <v>31194262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7200000</v>
      </c>
      <c r="Y8" s="20">
        <v>-7200000</v>
      </c>
      <c r="Z8" s="21">
        <v>-100</v>
      </c>
      <c r="AA8" s="22">
        <v>9600000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-9600000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-4800000</v>
      </c>
      <c r="Y15" s="20">
        <v>4800000</v>
      </c>
      <c r="Z15" s="21">
        <v>-100</v>
      </c>
      <c r="AA15" s="22">
        <v>-9600000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2400000</v>
      </c>
      <c r="Y17" s="28">
        <f t="shared" si="0"/>
        <v>-2400000</v>
      </c>
      <c r="Z17" s="29">
        <f>+IF(X17&lt;&gt;0,+(Y17/X17)*100,0)</f>
        <v>-100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-102080000</v>
      </c>
      <c r="G26" s="20"/>
      <c r="H26" s="20"/>
      <c r="I26" s="20"/>
      <c r="J26" s="20"/>
      <c r="K26" s="20"/>
      <c r="L26" s="20">
        <v>-2060510</v>
      </c>
      <c r="M26" s="20"/>
      <c r="N26" s="20">
        <v>-2060510</v>
      </c>
      <c r="O26" s="20"/>
      <c r="P26" s="20"/>
      <c r="Q26" s="20">
        <v>-10107966</v>
      </c>
      <c r="R26" s="20">
        <v>-10107966</v>
      </c>
      <c r="S26" s="20"/>
      <c r="T26" s="20"/>
      <c r="U26" s="20"/>
      <c r="V26" s="20"/>
      <c r="W26" s="20">
        <v>-12168476</v>
      </c>
      <c r="X26" s="20">
        <v>-2080000</v>
      </c>
      <c r="Y26" s="20">
        <v>-10088476</v>
      </c>
      <c r="Z26" s="21">
        <v>485.02288461538461</v>
      </c>
      <c r="AA26" s="22">
        <v>-102080000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-102080000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-2060510</v>
      </c>
      <c r="M27" s="28">
        <f t="shared" si="1"/>
        <v>0</v>
      </c>
      <c r="N27" s="28">
        <f t="shared" si="1"/>
        <v>-2060510</v>
      </c>
      <c r="O27" s="28">
        <f t="shared" si="1"/>
        <v>0</v>
      </c>
      <c r="P27" s="28">
        <f t="shared" si="1"/>
        <v>0</v>
      </c>
      <c r="Q27" s="28">
        <f t="shared" si="1"/>
        <v>-10107966</v>
      </c>
      <c r="R27" s="28">
        <f t="shared" si="1"/>
        <v>-10107966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-12168476</v>
      </c>
      <c r="X27" s="28">
        <f t="shared" si="1"/>
        <v>-2080000</v>
      </c>
      <c r="Y27" s="28">
        <f t="shared" si="1"/>
        <v>-10088476</v>
      </c>
      <c r="Z27" s="29">
        <f>+IF(X27&lt;&gt;0,+(Y27/X27)*100,0)</f>
        <v>485.02288461538461</v>
      </c>
      <c r="AA27" s="30">
        <f>SUM(AA21:AA26)</f>
        <v>-102080000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>
        <v>100000000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100000000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100000000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100000000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-2080000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-2060510</v>
      </c>
      <c r="M38" s="2">
        <f t="shared" si="3"/>
        <v>0</v>
      </c>
      <c r="N38" s="2">
        <f t="shared" si="3"/>
        <v>-2060510</v>
      </c>
      <c r="O38" s="2">
        <f t="shared" si="3"/>
        <v>0</v>
      </c>
      <c r="P38" s="2">
        <f t="shared" si="3"/>
        <v>0</v>
      </c>
      <c r="Q38" s="2">
        <f t="shared" si="3"/>
        <v>-10107966</v>
      </c>
      <c r="R38" s="2">
        <f t="shared" si="3"/>
        <v>-10107966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-12168476</v>
      </c>
      <c r="X38" s="2">
        <f t="shared" si="3"/>
        <v>320000</v>
      </c>
      <c r="Y38" s="2">
        <f t="shared" si="3"/>
        <v>-12488476</v>
      </c>
      <c r="Z38" s="34">
        <f>+IF(X38&lt;&gt;0,+(Y38/X38)*100,0)</f>
        <v>-3902.6487500000003</v>
      </c>
      <c r="AA38" s="35">
        <f>+AA17+AA27+AA36</f>
        <v>-2080000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-464819</v>
      </c>
      <c r="J39" s="2">
        <f>+G39</f>
        <v>0</v>
      </c>
      <c r="K39" s="2">
        <f>+I40+K60</f>
        <v>-464819</v>
      </c>
      <c r="L39" s="2">
        <f>+K40+L60</f>
        <v>-464819</v>
      </c>
      <c r="M39" s="2">
        <f>+L40+M60</f>
        <v>-2525329</v>
      </c>
      <c r="N39" s="2">
        <f>+K39</f>
        <v>-464819</v>
      </c>
      <c r="O39" s="2">
        <f>+M40+O60</f>
        <v>-2525329</v>
      </c>
      <c r="P39" s="2">
        <f>+O40+P60</f>
        <v>-2525329</v>
      </c>
      <c r="Q39" s="2">
        <f>+P40+Q60</f>
        <v>-2525329</v>
      </c>
      <c r="R39" s="2">
        <f>+O39</f>
        <v>-2525329</v>
      </c>
      <c r="S39" s="2">
        <f>+Q40+S60</f>
        <v>-12633295</v>
      </c>
      <c r="T39" s="2">
        <f>+S40+T60</f>
        <v>-12633295</v>
      </c>
      <c r="U39" s="2">
        <f>+T40+U60</f>
        <v>-12633295</v>
      </c>
      <c r="V39" s="2">
        <f>+S39</f>
        <v>-12633295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-2080000</v>
      </c>
      <c r="G40" s="45">
        <f t="shared" si="4"/>
        <v>0</v>
      </c>
      <c r="H40" s="45">
        <f t="shared" si="4"/>
        <v>0</v>
      </c>
      <c r="I40" s="45">
        <f t="shared" si="4"/>
        <v>-464819</v>
      </c>
      <c r="J40" s="45">
        <f>+I40</f>
        <v>-464819</v>
      </c>
      <c r="K40" s="45">
        <f t="shared" si="4"/>
        <v>-464819</v>
      </c>
      <c r="L40" s="45">
        <f t="shared" si="4"/>
        <v>-2525329</v>
      </c>
      <c r="M40" s="45">
        <f t="shared" si="4"/>
        <v>-2525329</v>
      </c>
      <c r="N40" s="45">
        <f>+M40</f>
        <v>-2525329</v>
      </c>
      <c r="O40" s="45">
        <f t="shared" si="4"/>
        <v>-2525329</v>
      </c>
      <c r="P40" s="45">
        <f t="shared" si="4"/>
        <v>-2525329</v>
      </c>
      <c r="Q40" s="45">
        <f t="shared" si="4"/>
        <v>-12633295</v>
      </c>
      <c r="R40" s="45">
        <f>+Q40</f>
        <v>-12633295</v>
      </c>
      <c r="S40" s="45">
        <f t="shared" si="4"/>
        <v>-12633295</v>
      </c>
      <c r="T40" s="45">
        <f t="shared" si="4"/>
        <v>-12633295</v>
      </c>
      <c r="U40" s="45">
        <f t="shared" si="4"/>
        <v>-12633295</v>
      </c>
      <c r="V40" s="45">
        <f>+U40</f>
        <v>-12633295</v>
      </c>
      <c r="W40" s="45">
        <f>+V40</f>
        <v>-12633295</v>
      </c>
      <c r="X40" s="45">
        <f t="shared" si="4"/>
        <v>320000</v>
      </c>
      <c r="Y40" s="45">
        <f t="shared" si="4"/>
        <v>-12488476</v>
      </c>
      <c r="Z40" s="46">
        <f>+IF(X40&lt;&gt;0,+(Y40/X40)*100,0)</f>
        <v>-3902.6487500000003</v>
      </c>
      <c r="AA40" s="47">
        <f t="shared" si="4"/>
        <v>-2080000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-464819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6705</v>
      </c>
      <c r="D7" s="18"/>
      <c r="E7" s="19"/>
      <c r="F7" s="20"/>
      <c r="G7" s="20">
        <v>3670</v>
      </c>
      <c r="H7" s="20">
        <v>477</v>
      </c>
      <c r="I7" s="20"/>
      <c r="J7" s="20">
        <v>4147</v>
      </c>
      <c r="K7" s="20">
        <v>640</v>
      </c>
      <c r="L7" s="20">
        <v>467</v>
      </c>
      <c r="M7" s="20"/>
      <c r="N7" s="20">
        <v>1107</v>
      </c>
      <c r="O7" s="20">
        <v>483</v>
      </c>
      <c r="P7" s="20">
        <v>644</v>
      </c>
      <c r="Q7" s="20">
        <v>380</v>
      </c>
      <c r="R7" s="20">
        <v>1507</v>
      </c>
      <c r="S7" s="20"/>
      <c r="T7" s="20"/>
      <c r="U7" s="20"/>
      <c r="V7" s="20"/>
      <c r="W7" s="20">
        <v>6761</v>
      </c>
      <c r="X7" s="20"/>
      <c r="Y7" s="20">
        <v>6761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8325</v>
      </c>
      <c r="D8" s="18"/>
      <c r="E8" s="19">
        <v>47067</v>
      </c>
      <c r="F8" s="20">
        <v>47067</v>
      </c>
      <c r="G8" s="20"/>
      <c r="H8" s="20">
        <v>139</v>
      </c>
      <c r="I8" s="20"/>
      <c r="J8" s="20">
        <v>139</v>
      </c>
      <c r="K8" s="20"/>
      <c r="L8" s="20"/>
      <c r="M8" s="20"/>
      <c r="N8" s="20"/>
      <c r="O8" s="20">
        <v>520</v>
      </c>
      <c r="P8" s="20">
        <v>1699</v>
      </c>
      <c r="Q8" s="20"/>
      <c r="R8" s="20">
        <v>2219</v>
      </c>
      <c r="S8" s="20"/>
      <c r="T8" s="20"/>
      <c r="U8" s="20"/>
      <c r="V8" s="20"/>
      <c r="W8" s="20">
        <v>2358</v>
      </c>
      <c r="X8" s="20">
        <v>35298</v>
      </c>
      <c r="Y8" s="20">
        <v>-32940</v>
      </c>
      <c r="Z8" s="21">
        <v>-93.319734829168794</v>
      </c>
      <c r="AA8" s="22">
        <v>47067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-8234452</v>
      </c>
      <c r="D14" s="18"/>
      <c r="E14" s="19"/>
      <c r="F14" s="20"/>
      <c r="G14" s="20">
        <v>-820643</v>
      </c>
      <c r="H14" s="20">
        <v>-364681</v>
      </c>
      <c r="I14" s="20">
        <v>-557169</v>
      </c>
      <c r="J14" s="20">
        <v>-1742493</v>
      </c>
      <c r="K14" s="20">
        <v>-918166</v>
      </c>
      <c r="L14" s="20">
        <v>-923513</v>
      </c>
      <c r="M14" s="20">
        <v>-1091892</v>
      </c>
      <c r="N14" s="20">
        <v>-2933571</v>
      </c>
      <c r="O14" s="20">
        <v>-529018</v>
      </c>
      <c r="P14" s="20">
        <v>-954226</v>
      </c>
      <c r="Q14" s="20">
        <v>-592653</v>
      </c>
      <c r="R14" s="20">
        <v>-2075897</v>
      </c>
      <c r="S14" s="20"/>
      <c r="T14" s="20"/>
      <c r="U14" s="20"/>
      <c r="V14" s="20"/>
      <c r="W14" s="20">
        <v>-6751961</v>
      </c>
      <c r="X14" s="20"/>
      <c r="Y14" s="20">
        <v>-6751961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-8219422</v>
      </c>
      <c r="D17" s="26">
        <f>SUM(D6:D16)</f>
        <v>0</v>
      </c>
      <c r="E17" s="27">
        <f t="shared" si="0"/>
        <v>47067</v>
      </c>
      <c r="F17" s="28">
        <f t="shared" si="0"/>
        <v>47067</v>
      </c>
      <c r="G17" s="28">
        <f t="shared" si="0"/>
        <v>-816973</v>
      </c>
      <c r="H17" s="28">
        <f t="shared" si="0"/>
        <v>-364065</v>
      </c>
      <c r="I17" s="28">
        <f t="shared" si="0"/>
        <v>-557169</v>
      </c>
      <c r="J17" s="28">
        <f t="shared" si="0"/>
        <v>-1738207</v>
      </c>
      <c r="K17" s="28">
        <f t="shared" si="0"/>
        <v>-917526</v>
      </c>
      <c r="L17" s="28">
        <f t="shared" si="0"/>
        <v>-923046</v>
      </c>
      <c r="M17" s="28">
        <f t="shared" si="0"/>
        <v>-1091892</v>
      </c>
      <c r="N17" s="28">
        <f t="shared" si="0"/>
        <v>-2932464</v>
      </c>
      <c r="O17" s="28">
        <f t="shared" si="0"/>
        <v>-528015</v>
      </c>
      <c r="P17" s="28">
        <f t="shared" si="0"/>
        <v>-951883</v>
      </c>
      <c r="Q17" s="28">
        <f t="shared" si="0"/>
        <v>-592273</v>
      </c>
      <c r="R17" s="28">
        <f t="shared" si="0"/>
        <v>-2072171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-6742842</v>
      </c>
      <c r="X17" s="28">
        <f t="shared" si="0"/>
        <v>35298</v>
      </c>
      <c r="Y17" s="28">
        <f t="shared" si="0"/>
        <v>-6778140</v>
      </c>
      <c r="Z17" s="29">
        <f>+IF(X17&lt;&gt;0,+(Y17/X17)*100,0)</f>
        <v>-19202.617712051673</v>
      </c>
      <c r="AA17" s="30">
        <f>SUM(AA6:AA16)</f>
        <v>47067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-226143</v>
      </c>
      <c r="D26" s="18"/>
      <c r="E26" s="19">
        <v>-14047826</v>
      </c>
      <c r="F26" s="20">
        <v>-14647344</v>
      </c>
      <c r="G26" s="20"/>
      <c r="H26" s="20">
        <v>-93150</v>
      </c>
      <c r="I26" s="20">
        <v>-610722</v>
      </c>
      <c r="J26" s="20">
        <v>-703872</v>
      </c>
      <c r="K26" s="20">
        <v>-2857628</v>
      </c>
      <c r="L26" s="20">
        <v>-1840827</v>
      </c>
      <c r="M26" s="20">
        <v>-2947372</v>
      </c>
      <c r="N26" s="20">
        <v>-7645827</v>
      </c>
      <c r="O26" s="20"/>
      <c r="P26" s="20">
        <v>-603476</v>
      </c>
      <c r="Q26" s="20">
        <v>-1061588</v>
      </c>
      <c r="R26" s="20">
        <v>-1665064</v>
      </c>
      <c r="S26" s="20"/>
      <c r="T26" s="20"/>
      <c r="U26" s="20"/>
      <c r="V26" s="20"/>
      <c r="W26" s="20">
        <v>-10014763</v>
      </c>
      <c r="X26" s="20">
        <v>-10985493</v>
      </c>
      <c r="Y26" s="20">
        <v>970730</v>
      </c>
      <c r="Z26" s="21">
        <v>-8.8364718815987597</v>
      </c>
      <c r="AA26" s="22">
        <v>-14647344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-226143</v>
      </c>
      <c r="D27" s="26">
        <f>SUM(D21:D26)</f>
        <v>0</v>
      </c>
      <c r="E27" s="27">
        <f t="shared" si="1"/>
        <v>-14047826</v>
      </c>
      <c r="F27" s="28">
        <f t="shared" si="1"/>
        <v>-14647344</v>
      </c>
      <c r="G27" s="28">
        <f t="shared" si="1"/>
        <v>0</v>
      </c>
      <c r="H27" s="28">
        <f t="shared" si="1"/>
        <v>-93150</v>
      </c>
      <c r="I27" s="28">
        <f t="shared" si="1"/>
        <v>-610722</v>
      </c>
      <c r="J27" s="28">
        <f t="shared" si="1"/>
        <v>-703872</v>
      </c>
      <c r="K27" s="28">
        <f t="shared" si="1"/>
        <v>-2857628</v>
      </c>
      <c r="L27" s="28">
        <f t="shared" si="1"/>
        <v>-1840827</v>
      </c>
      <c r="M27" s="28">
        <f t="shared" si="1"/>
        <v>-2947372</v>
      </c>
      <c r="N27" s="28">
        <f t="shared" si="1"/>
        <v>-7645827</v>
      </c>
      <c r="O27" s="28">
        <f t="shared" si="1"/>
        <v>0</v>
      </c>
      <c r="P27" s="28">
        <f t="shared" si="1"/>
        <v>-603476</v>
      </c>
      <c r="Q27" s="28">
        <f t="shared" si="1"/>
        <v>-1061588</v>
      </c>
      <c r="R27" s="28">
        <f t="shared" si="1"/>
        <v>-1665064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-10014763</v>
      </c>
      <c r="X27" s="28">
        <f t="shared" si="1"/>
        <v>-10985493</v>
      </c>
      <c r="Y27" s="28">
        <f t="shared" si="1"/>
        <v>970730</v>
      </c>
      <c r="Z27" s="29">
        <f>+IF(X27&lt;&gt;0,+(Y27/X27)*100,0)</f>
        <v>-8.8364718815987597</v>
      </c>
      <c r="AA27" s="30">
        <f>SUM(AA21:AA26)</f>
        <v>-14647344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-8445565</v>
      </c>
      <c r="D38" s="32">
        <f>+D17+D27+D36</f>
        <v>0</v>
      </c>
      <c r="E38" s="33">
        <f t="shared" si="3"/>
        <v>-14000759</v>
      </c>
      <c r="F38" s="2">
        <f t="shared" si="3"/>
        <v>-14600277</v>
      </c>
      <c r="G38" s="2">
        <f t="shared" si="3"/>
        <v>-816973</v>
      </c>
      <c r="H38" s="2">
        <f t="shared" si="3"/>
        <v>-457215</v>
      </c>
      <c r="I38" s="2">
        <f t="shared" si="3"/>
        <v>-1167891</v>
      </c>
      <c r="J38" s="2">
        <f t="shared" si="3"/>
        <v>-2442079</v>
      </c>
      <c r="K38" s="2">
        <f t="shared" si="3"/>
        <v>-3775154</v>
      </c>
      <c r="L38" s="2">
        <f t="shared" si="3"/>
        <v>-2763873</v>
      </c>
      <c r="M38" s="2">
        <f t="shared" si="3"/>
        <v>-4039264</v>
      </c>
      <c r="N38" s="2">
        <f t="shared" si="3"/>
        <v>-10578291</v>
      </c>
      <c r="O38" s="2">
        <f t="shared" si="3"/>
        <v>-528015</v>
      </c>
      <c r="P38" s="2">
        <f t="shared" si="3"/>
        <v>-1555359</v>
      </c>
      <c r="Q38" s="2">
        <f t="shared" si="3"/>
        <v>-1653861</v>
      </c>
      <c r="R38" s="2">
        <f t="shared" si="3"/>
        <v>-3737235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-16757605</v>
      </c>
      <c r="X38" s="2">
        <f t="shared" si="3"/>
        <v>-10950195</v>
      </c>
      <c r="Y38" s="2">
        <f t="shared" si="3"/>
        <v>-5807410</v>
      </c>
      <c r="Z38" s="34">
        <f>+IF(X38&lt;&gt;0,+(Y38/X38)*100,0)</f>
        <v>53.03476330786804</v>
      </c>
      <c r="AA38" s="35">
        <f>+AA17+AA27+AA36</f>
        <v>-14600277</v>
      </c>
    </row>
    <row r="39" spans="1:27" x14ac:dyDescent="0.25">
      <c r="A39" s="23" t="s">
        <v>60</v>
      </c>
      <c r="B39" s="17"/>
      <c r="C39" s="32">
        <v>9760</v>
      </c>
      <c r="D39" s="32"/>
      <c r="E39" s="33"/>
      <c r="F39" s="2"/>
      <c r="G39" s="2"/>
      <c r="H39" s="2">
        <f>+G40+H60</f>
        <v>-816973</v>
      </c>
      <c r="I39" s="2">
        <f>+H40+I60</f>
        <v>-9708055</v>
      </c>
      <c r="J39" s="2">
        <f>+G39</f>
        <v>0</v>
      </c>
      <c r="K39" s="2">
        <f>+I40+K60</f>
        <v>-10875946</v>
      </c>
      <c r="L39" s="2">
        <f>+K40+L60</f>
        <v>-14651100</v>
      </c>
      <c r="M39" s="2">
        <f>+L40+M60</f>
        <v>-17414973</v>
      </c>
      <c r="N39" s="2">
        <f>+K39</f>
        <v>-10875946</v>
      </c>
      <c r="O39" s="2">
        <f>+M40+O60</f>
        <v>-21454237</v>
      </c>
      <c r="P39" s="2">
        <f>+O40+P60</f>
        <v>-21982252</v>
      </c>
      <c r="Q39" s="2">
        <f>+P40+Q60</f>
        <v>-23537611</v>
      </c>
      <c r="R39" s="2">
        <f>+O39</f>
        <v>-21454237</v>
      </c>
      <c r="S39" s="2">
        <f>+Q40+S60</f>
        <v>-25191472</v>
      </c>
      <c r="T39" s="2">
        <f>+S40+T60</f>
        <v>-25191472</v>
      </c>
      <c r="U39" s="2">
        <f>+T40+U60</f>
        <v>-25191472</v>
      </c>
      <c r="V39" s="2">
        <f>+S39</f>
        <v>-25191472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-8435805</v>
      </c>
      <c r="D40" s="43">
        <f t="shared" ref="D40:AA40" si="4">+D38+D39</f>
        <v>0</v>
      </c>
      <c r="E40" s="44">
        <f t="shared" si="4"/>
        <v>-14000759</v>
      </c>
      <c r="F40" s="45">
        <f t="shared" si="4"/>
        <v>-14600277</v>
      </c>
      <c r="G40" s="45">
        <f t="shared" si="4"/>
        <v>-816973</v>
      </c>
      <c r="H40" s="45">
        <f t="shared" si="4"/>
        <v>-1274188</v>
      </c>
      <c r="I40" s="45">
        <f t="shared" si="4"/>
        <v>-10875946</v>
      </c>
      <c r="J40" s="45">
        <f>+I40</f>
        <v>-10875946</v>
      </c>
      <c r="K40" s="45">
        <f t="shared" si="4"/>
        <v>-14651100</v>
      </c>
      <c r="L40" s="45">
        <f t="shared" si="4"/>
        <v>-17414973</v>
      </c>
      <c r="M40" s="45">
        <f t="shared" si="4"/>
        <v>-21454237</v>
      </c>
      <c r="N40" s="45">
        <f>+M40</f>
        <v>-21454237</v>
      </c>
      <c r="O40" s="45">
        <f t="shared" si="4"/>
        <v>-21982252</v>
      </c>
      <c r="P40" s="45">
        <f t="shared" si="4"/>
        <v>-23537611</v>
      </c>
      <c r="Q40" s="45">
        <f t="shared" si="4"/>
        <v>-25191472</v>
      </c>
      <c r="R40" s="45">
        <f>+Q40</f>
        <v>-25191472</v>
      </c>
      <c r="S40" s="45">
        <f t="shared" si="4"/>
        <v>-25191472</v>
      </c>
      <c r="T40" s="45">
        <f t="shared" si="4"/>
        <v>-25191472</v>
      </c>
      <c r="U40" s="45">
        <f t="shared" si="4"/>
        <v>-25191472</v>
      </c>
      <c r="V40" s="45">
        <f>+U40</f>
        <v>-25191472</v>
      </c>
      <c r="W40" s="45">
        <f>+V40</f>
        <v>-25191472</v>
      </c>
      <c r="X40" s="45">
        <f t="shared" si="4"/>
        <v>-10950195</v>
      </c>
      <c r="Y40" s="45">
        <f t="shared" si="4"/>
        <v>-5807410</v>
      </c>
      <c r="Z40" s="46">
        <f>+IF(X40&lt;&gt;0,+(Y40/X40)*100,0)</f>
        <v>53.03476330786804</v>
      </c>
      <c r="AA40" s="47">
        <f t="shared" si="4"/>
        <v>-14600277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-8433867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83407670</v>
      </c>
      <c r="D7" s="18"/>
      <c r="E7" s="19">
        <v>121015399</v>
      </c>
      <c r="F7" s="20">
        <v>126620679</v>
      </c>
      <c r="G7" s="20">
        <v>8988329</v>
      </c>
      <c r="H7" s="20">
        <v>8694666</v>
      </c>
      <c r="I7" s="20">
        <v>9054446</v>
      </c>
      <c r="J7" s="20">
        <v>26737441</v>
      </c>
      <c r="K7" s="20">
        <v>9453158</v>
      </c>
      <c r="L7" s="20">
        <v>7390306</v>
      </c>
      <c r="M7" s="20">
        <v>6832695</v>
      </c>
      <c r="N7" s="20">
        <v>23676159</v>
      </c>
      <c r="O7" s="20">
        <v>7406681</v>
      </c>
      <c r="P7" s="20">
        <v>7158012</v>
      </c>
      <c r="Q7" s="20">
        <v>6988322</v>
      </c>
      <c r="R7" s="20">
        <v>21553015</v>
      </c>
      <c r="S7" s="20"/>
      <c r="T7" s="20"/>
      <c r="U7" s="20"/>
      <c r="V7" s="20"/>
      <c r="W7" s="20">
        <v>71966615</v>
      </c>
      <c r="X7" s="20">
        <v>83082339</v>
      </c>
      <c r="Y7" s="20">
        <v>-11115724</v>
      </c>
      <c r="Z7" s="21">
        <v>-13.379165938022039</v>
      </c>
      <c r="AA7" s="22">
        <v>126620679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1169014</v>
      </c>
      <c r="F8" s="20">
        <v>2023595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674531</v>
      </c>
      <c r="Y8" s="20">
        <v>-674531</v>
      </c>
      <c r="Z8" s="21">
        <v>-100</v>
      </c>
      <c r="AA8" s="22">
        <v>2023595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40072978</v>
      </c>
      <c r="F9" s="20">
        <v>21500396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11079967</v>
      </c>
      <c r="Y9" s="20">
        <v>-11079967</v>
      </c>
      <c r="Z9" s="21">
        <v>-100</v>
      </c>
      <c r="AA9" s="22">
        <v>21500396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-10189842</v>
      </c>
      <c r="D14" s="18"/>
      <c r="E14" s="19"/>
      <c r="F14" s="20"/>
      <c r="G14" s="20">
        <v>-14122075</v>
      </c>
      <c r="H14" s="20">
        <v>-8104317</v>
      </c>
      <c r="I14" s="20">
        <v>-6844109</v>
      </c>
      <c r="J14" s="20">
        <v>-29070501</v>
      </c>
      <c r="K14" s="20">
        <v>-9547959</v>
      </c>
      <c r="L14" s="20">
        <v>-17251771</v>
      </c>
      <c r="M14" s="20">
        <v>-1899603</v>
      </c>
      <c r="N14" s="20">
        <v>-28699333</v>
      </c>
      <c r="O14" s="20">
        <v>-14624175</v>
      </c>
      <c r="P14" s="20">
        <v>-8768774</v>
      </c>
      <c r="Q14" s="20">
        <v>-14578844</v>
      </c>
      <c r="R14" s="20">
        <v>-37971793</v>
      </c>
      <c r="S14" s="20"/>
      <c r="T14" s="20"/>
      <c r="U14" s="20"/>
      <c r="V14" s="20"/>
      <c r="W14" s="20">
        <v>-95741627</v>
      </c>
      <c r="X14" s="20"/>
      <c r="Y14" s="20">
        <v>-95741627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73217828</v>
      </c>
      <c r="D17" s="26">
        <f>SUM(D6:D16)</f>
        <v>0</v>
      </c>
      <c r="E17" s="27">
        <f t="shared" si="0"/>
        <v>162257391</v>
      </c>
      <c r="F17" s="28">
        <f t="shared" si="0"/>
        <v>150144670</v>
      </c>
      <c r="G17" s="28">
        <f t="shared" si="0"/>
        <v>-5133746</v>
      </c>
      <c r="H17" s="28">
        <f t="shared" si="0"/>
        <v>590349</v>
      </c>
      <c r="I17" s="28">
        <f t="shared" si="0"/>
        <v>2210337</v>
      </c>
      <c r="J17" s="28">
        <f t="shared" si="0"/>
        <v>-2333060</v>
      </c>
      <c r="K17" s="28">
        <f t="shared" si="0"/>
        <v>-94801</v>
      </c>
      <c r="L17" s="28">
        <f t="shared" si="0"/>
        <v>-9861465</v>
      </c>
      <c r="M17" s="28">
        <f t="shared" si="0"/>
        <v>4933092</v>
      </c>
      <c r="N17" s="28">
        <f t="shared" si="0"/>
        <v>-5023174</v>
      </c>
      <c r="O17" s="28">
        <f t="shared" si="0"/>
        <v>-7217494</v>
      </c>
      <c r="P17" s="28">
        <f t="shared" si="0"/>
        <v>-1610762</v>
      </c>
      <c r="Q17" s="28">
        <f t="shared" si="0"/>
        <v>-7590522</v>
      </c>
      <c r="R17" s="28">
        <f t="shared" si="0"/>
        <v>-16418778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-23775012</v>
      </c>
      <c r="X17" s="28">
        <f t="shared" si="0"/>
        <v>94836837</v>
      </c>
      <c r="Y17" s="28">
        <f t="shared" si="0"/>
        <v>-118611849</v>
      </c>
      <c r="Z17" s="29">
        <f>+IF(X17&lt;&gt;0,+(Y17/X17)*100,0)</f>
        <v>-125.06938522211574</v>
      </c>
      <c r="AA17" s="30">
        <f>SUM(AA6:AA16)</f>
        <v>150144670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323891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-5678136</v>
      </c>
      <c r="D26" s="18"/>
      <c r="E26" s="19"/>
      <c r="F26" s="20"/>
      <c r="G26" s="20">
        <v>-2037237</v>
      </c>
      <c r="H26" s="20">
        <v>-1856689</v>
      </c>
      <c r="I26" s="20">
        <v>-2494638</v>
      </c>
      <c r="J26" s="20">
        <v>-6388564</v>
      </c>
      <c r="K26" s="20">
        <v>-5601460</v>
      </c>
      <c r="L26" s="20">
        <v>-7672826</v>
      </c>
      <c r="M26" s="20">
        <v>-12395756</v>
      </c>
      <c r="N26" s="20">
        <v>-25670042</v>
      </c>
      <c r="O26" s="20">
        <v>-6657622</v>
      </c>
      <c r="P26" s="20">
        <v>-3467280</v>
      </c>
      <c r="Q26" s="20">
        <v>-10806932</v>
      </c>
      <c r="R26" s="20">
        <v>-20931834</v>
      </c>
      <c r="S26" s="20"/>
      <c r="T26" s="20"/>
      <c r="U26" s="20"/>
      <c r="V26" s="20"/>
      <c r="W26" s="20">
        <v>-52990440</v>
      </c>
      <c r="X26" s="20"/>
      <c r="Y26" s="20">
        <v>-52990440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-5354245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-2037237</v>
      </c>
      <c r="H27" s="28">
        <f t="shared" si="1"/>
        <v>-1856689</v>
      </c>
      <c r="I27" s="28">
        <f t="shared" si="1"/>
        <v>-2494638</v>
      </c>
      <c r="J27" s="28">
        <f t="shared" si="1"/>
        <v>-6388564</v>
      </c>
      <c r="K27" s="28">
        <f t="shared" si="1"/>
        <v>-5601460</v>
      </c>
      <c r="L27" s="28">
        <f t="shared" si="1"/>
        <v>-7672826</v>
      </c>
      <c r="M27" s="28">
        <f t="shared" si="1"/>
        <v>-12395756</v>
      </c>
      <c r="N27" s="28">
        <f t="shared" si="1"/>
        <v>-25670042</v>
      </c>
      <c r="O27" s="28">
        <f t="shared" si="1"/>
        <v>-6657622</v>
      </c>
      <c r="P27" s="28">
        <f t="shared" si="1"/>
        <v>-3467280</v>
      </c>
      <c r="Q27" s="28">
        <f t="shared" si="1"/>
        <v>-10806932</v>
      </c>
      <c r="R27" s="28">
        <f t="shared" si="1"/>
        <v>-20931834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-52990440</v>
      </c>
      <c r="X27" s="28">
        <f t="shared" si="1"/>
        <v>0</v>
      </c>
      <c r="Y27" s="28">
        <f t="shared" si="1"/>
        <v>-52990440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67863583</v>
      </c>
      <c r="D38" s="32">
        <f>+D17+D27+D36</f>
        <v>0</v>
      </c>
      <c r="E38" s="33">
        <f t="shared" si="3"/>
        <v>162257391</v>
      </c>
      <c r="F38" s="2">
        <f t="shared" si="3"/>
        <v>150144670</v>
      </c>
      <c r="G38" s="2">
        <f t="shared" si="3"/>
        <v>-7170983</v>
      </c>
      <c r="H38" s="2">
        <f t="shared" si="3"/>
        <v>-1266340</v>
      </c>
      <c r="I38" s="2">
        <f t="shared" si="3"/>
        <v>-284301</v>
      </c>
      <c r="J38" s="2">
        <f t="shared" si="3"/>
        <v>-8721624</v>
      </c>
      <c r="K38" s="2">
        <f t="shared" si="3"/>
        <v>-5696261</v>
      </c>
      <c r="L38" s="2">
        <f t="shared" si="3"/>
        <v>-17534291</v>
      </c>
      <c r="M38" s="2">
        <f t="shared" si="3"/>
        <v>-7462664</v>
      </c>
      <c r="N38" s="2">
        <f t="shared" si="3"/>
        <v>-30693216</v>
      </c>
      <c r="O38" s="2">
        <f t="shared" si="3"/>
        <v>-13875116</v>
      </c>
      <c r="P38" s="2">
        <f t="shared" si="3"/>
        <v>-5078042</v>
      </c>
      <c r="Q38" s="2">
        <f t="shared" si="3"/>
        <v>-18397454</v>
      </c>
      <c r="R38" s="2">
        <f t="shared" si="3"/>
        <v>-37350612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-76765452</v>
      </c>
      <c r="X38" s="2">
        <f t="shared" si="3"/>
        <v>94836837</v>
      </c>
      <c r="Y38" s="2">
        <f t="shared" si="3"/>
        <v>-171602289</v>
      </c>
      <c r="Z38" s="34">
        <f>+IF(X38&lt;&gt;0,+(Y38/X38)*100,0)</f>
        <v>-180.94476200213214</v>
      </c>
      <c r="AA38" s="35">
        <f>+AA17+AA27+AA36</f>
        <v>150144670</v>
      </c>
    </row>
    <row r="39" spans="1:27" x14ac:dyDescent="0.25">
      <c r="A39" s="23" t="s">
        <v>60</v>
      </c>
      <c r="B39" s="17"/>
      <c r="C39" s="32">
        <v>30394418</v>
      </c>
      <c r="D39" s="32"/>
      <c r="E39" s="33"/>
      <c r="F39" s="2">
        <v>31920291</v>
      </c>
      <c r="G39" s="2"/>
      <c r="H39" s="2">
        <f>+G40+H60</f>
        <v>-7170983</v>
      </c>
      <c r="I39" s="2">
        <f>+H40+I60</f>
        <v>23482966</v>
      </c>
      <c r="J39" s="2">
        <f>+G39</f>
        <v>0</v>
      </c>
      <c r="K39" s="2">
        <f>+I40+K60</f>
        <v>23198665</v>
      </c>
      <c r="L39" s="2">
        <f>+K40+L60</f>
        <v>17502404</v>
      </c>
      <c r="M39" s="2">
        <f>+L40+M60</f>
        <v>-31887</v>
      </c>
      <c r="N39" s="2">
        <f>+K39</f>
        <v>23198665</v>
      </c>
      <c r="O39" s="2">
        <f>+M40+O60</f>
        <v>-7494551</v>
      </c>
      <c r="P39" s="2">
        <f>+O40+P60</f>
        <v>-21369667</v>
      </c>
      <c r="Q39" s="2">
        <f>+P40+Q60</f>
        <v>-26447709</v>
      </c>
      <c r="R39" s="2">
        <f>+O39</f>
        <v>-7494551</v>
      </c>
      <c r="S39" s="2">
        <f>+Q40+S60</f>
        <v>-44845163</v>
      </c>
      <c r="T39" s="2">
        <f>+S40+T60</f>
        <v>-44845163</v>
      </c>
      <c r="U39" s="2">
        <f>+T40+U60</f>
        <v>-44845163</v>
      </c>
      <c r="V39" s="2">
        <f>+S39</f>
        <v>-44845163</v>
      </c>
      <c r="W39" s="2">
        <f>+G39</f>
        <v>0</v>
      </c>
      <c r="X39" s="2">
        <v>31920291</v>
      </c>
      <c r="Y39" s="2">
        <f>+W39-X39</f>
        <v>-31920291</v>
      </c>
      <c r="Z39" s="34">
        <f>+IF(X39&lt;&gt;0,+(Y39/X39)*100,0)</f>
        <v>-100</v>
      </c>
      <c r="AA39" s="35">
        <v>31920291</v>
      </c>
    </row>
    <row r="40" spans="1:27" x14ac:dyDescent="0.25">
      <c r="A40" s="41" t="s">
        <v>62</v>
      </c>
      <c r="B40" s="42" t="s">
        <v>61</v>
      </c>
      <c r="C40" s="43">
        <f>+C38+C39</f>
        <v>98258001</v>
      </c>
      <c r="D40" s="43">
        <f t="shared" ref="D40:AA40" si="4">+D38+D39</f>
        <v>0</v>
      </c>
      <c r="E40" s="44">
        <f t="shared" si="4"/>
        <v>162257391</v>
      </c>
      <c r="F40" s="45">
        <f t="shared" si="4"/>
        <v>182064961</v>
      </c>
      <c r="G40" s="45">
        <f t="shared" si="4"/>
        <v>-7170983</v>
      </c>
      <c r="H40" s="45">
        <f t="shared" si="4"/>
        <v>-8437323</v>
      </c>
      <c r="I40" s="45">
        <f t="shared" si="4"/>
        <v>23198665</v>
      </c>
      <c r="J40" s="45">
        <f>+I40</f>
        <v>23198665</v>
      </c>
      <c r="K40" s="45">
        <f t="shared" si="4"/>
        <v>17502404</v>
      </c>
      <c r="L40" s="45">
        <f t="shared" si="4"/>
        <v>-31887</v>
      </c>
      <c r="M40" s="45">
        <f t="shared" si="4"/>
        <v>-7494551</v>
      </c>
      <c r="N40" s="45">
        <f>+M40</f>
        <v>-7494551</v>
      </c>
      <c r="O40" s="45">
        <f t="shared" si="4"/>
        <v>-21369667</v>
      </c>
      <c r="P40" s="45">
        <f t="shared" si="4"/>
        <v>-26447709</v>
      </c>
      <c r="Q40" s="45">
        <f t="shared" si="4"/>
        <v>-44845163</v>
      </c>
      <c r="R40" s="45">
        <f>+Q40</f>
        <v>-44845163</v>
      </c>
      <c r="S40" s="45">
        <f t="shared" si="4"/>
        <v>-44845163</v>
      </c>
      <c r="T40" s="45">
        <f t="shared" si="4"/>
        <v>-44845163</v>
      </c>
      <c r="U40" s="45">
        <f t="shared" si="4"/>
        <v>-44845163</v>
      </c>
      <c r="V40" s="45">
        <f>+U40</f>
        <v>-44845163</v>
      </c>
      <c r="W40" s="45">
        <f>+V40</f>
        <v>-44845163</v>
      </c>
      <c r="X40" s="45">
        <f t="shared" si="4"/>
        <v>126757128</v>
      </c>
      <c r="Y40" s="45">
        <f t="shared" si="4"/>
        <v>-203522580</v>
      </c>
      <c r="Z40" s="46">
        <f>+IF(X40&lt;&gt;0,+(Y40/X40)*100,0)</f>
        <v>-160.56105341862906</v>
      </c>
      <c r="AA40" s="47">
        <f t="shared" si="4"/>
        <v>182064961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31920289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11430</v>
      </c>
      <c r="D7" s="18"/>
      <c r="E7" s="19">
        <v>10950</v>
      </c>
      <c r="F7" s="20">
        <v>10950</v>
      </c>
      <c r="G7" s="20">
        <v>790</v>
      </c>
      <c r="H7" s="20">
        <v>884</v>
      </c>
      <c r="I7" s="20">
        <v>780</v>
      </c>
      <c r="J7" s="20">
        <v>2454</v>
      </c>
      <c r="K7" s="20">
        <v>1606</v>
      </c>
      <c r="L7" s="20">
        <v>1840</v>
      </c>
      <c r="M7" s="20">
        <v>847</v>
      </c>
      <c r="N7" s="20">
        <v>4293</v>
      </c>
      <c r="O7" s="20">
        <v>787</v>
      </c>
      <c r="P7" s="20">
        <v>1343</v>
      </c>
      <c r="Q7" s="20">
        <v>1010</v>
      </c>
      <c r="R7" s="20">
        <v>3140</v>
      </c>
      <c r="S7" s="20"/>
      <c r="T7" s="20"/>
      <c r="U7" s="20"/>
      <c r="V7" s="20"/>
      <c r="W7" s="20">
        <v>9887</v>
      </c>
      <c r="X7" s="20">
        <v>7940</v>
      </c>
      <c r="Y7" s="20">
        <v>1947</v>
      </c>
      <c r="Z7" s="21">
        <v>24.521410579345087</v>
      </c>
      <c r="AA7" s="22">
        <v>10950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431200</v>
      </c>
      <c r="F8" s="20">
        <v>431200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313250</v>
      </c>
      <c r="Y8" s="20">
        <v>-313250</v>
      </c>
      <c r="Z8" s="21">
        <v>-100</v>
      </c>
      <c r="AA8" s="22">
        <v>431200</v>
      </c>
    </row>
    <row r="9" spans="1:27" x14ac:dyDescent="0.25">
      <c r="A9" s="23" t="s">
        <v>37</v>
      </c>
      <c r="B9" s="17" t="s">
        <v>6</v>
      </c>
      <c r="C9" s="18">
        <v>356000</v>
      </c>
      <c r="D9" s="18"/>
      <c r="E9" s="19">
        <v>24108500</v>
      </c>
      <c r="F9" s="20">
        <v>24108500</v>
      </c>
      <c r="G9" s="20">
        <v>24108500</v>
      </c>
      <c r="H9" s="20"/>
      <c r="I9" s="20"/>
      <c r="J9" s="20">
        <v>24108500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24108500</v>
      </c>
      <c r="X9" s="20">
        <v>18081369</v>
      </c>
      <c r="Y9" s="20">
        <v>6027131</v>
      </c>
      <c r="Z9" s="21">
        <v>33.333377577770804</v>
      </c>
      <c r="AA9" s="22">
        <v>24108500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434408</v>
      </c>
      <c r="D14" s="18"/>
      <c r="E14" s="19"/>
      <c r="F14" s="20"/>
      <c r="G14" s="20">
        <v>-673277</v>
      </c>
      <c r="H14" s="20">
        <v>-574539</v>
      </c>
      <c r="I14" s="20">
        <v>-478003</v>
      </c>
      <c r="J14" s="20">
        <v>-1725819</v>
      </c>
      <c r="K14" s="20">
        <v>-1077108</v>
      </c>
      <c r="L14" s="20">
        <v>-482606</v>
      </c>
      <c r="M14" s="20">
        <v>-996755</v>
      </c>
      <c r="N14" s="20">
        <v>-2556469</v>
      </c>
      <c r="O14" s="20">
        <v>-558978</v>
      </c>
      <c r="P14" s="20">
        <v>-1179104</v>
      </c>
      <c r="Q14" s="20">
        <v>-1184609</v>
      </c>
      <c r="R14" s="20">
        <v>-2922691</v>
      </c>
      <c r="S14" s="20"/>
      <c r="T14" s="20"/>
      <c r="U14" s="20"/>
      <c r="V14" s="20"/>
      <c r="W14" s="20">
        <v>-7204979</v>
      </c>
      <c r="X14" s="20"/>
      <c r="Y14" s="20">
        <v>-7204979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801838</v>
      </c>
      <c r="D17" s="26">
        <f>SUM(D6:D16)</f>
        <v>0</v>
      </c>
      <c r="E17" s="27">
        <f t="shared" si="0"/>
        <v>24550650</v>
      </c>
      <c r="F17" s="28">
        <f t="shared" si="0"/>
        <v>24550650</v>
      </c>
      <c r="G17" s="28">
        <f t="shared" si="0"/>
        <v>23436013</v>
      </c>
      <c r="H17" s="28">
        <f t="shared" si="0"/>
        <v>-573655</v>
      </c>
      <c r="I17" s="28">
        <f t="shared" si="0"/>
        <v>-477223</v>
      </c>
      <c r="J17" s="28">
        <f t="shared" si="0"/>
        <v>22385135</v>
      </c>
      <c r="K17" s="28">
        <f t="shared" si="0"/>
        <v>-1075502</v>
      </c>
      <c r="L17" s="28">
        <f t="shared" si="0"/>
        <v>-480766</v>
      </c>
      <c r="M17" s="28">
        <f t="shared" si="0"/>
        <v>-995908</v>
      </c>
      <c r="N17" s="28">
        <f t="shared" si="0"/>
        <v>-2552176</v>
      </c>
      <c r="O17" s="28">
        <f t="shared" si="0"/>
        <v>-558191</v>
      </c>
      <c r="P17" s="28">
        <f t="shared" si="0"/>
        <v>-1177761</v>
      </c>
      <c r="Q17" s="28">
        <f t="shared" si="0"/>
        <v>-1183599</v>
      </c>
      <c r="R17" s="28">
        <f t="shared" si="0"/>
        <v>-2919551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16913408</v>
      </c>
      <c r="X17" s="28">
        <f t="shared" si="0"/>
        <v>18402559</v>
      </c>
      <c r="Y17" s="28">
        <f t="shared" si="0"/>
        <v>-1489151</v>
      </c>
      <c r="Z17" s="29">
        <f>+IF(X17&lt;&gt;0,+(Y17/X17)*100,0)</f>
        <v>-8.0920865407903335</v>
      </c>
      <c r="AA17" s="30">
        <f>SUM(AA6:AA16)</f>
        <v>24550650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-136668</v>
      </c>
      <c r="D26" s="18"/>
      <c r="E26" s="19">
        <v>-1000000</v>
      </c>
      <c r="F26" s="20">
        <v>-1000000</v>
      </c>
      <c r="G26" s="20">
        <v>-11540</v>
      </c>
      <c r="H26" s="20"/>
      <c r="I26" s="20">
        <v>-599745</v>
      </c>
      <c r="J26" s="20">
        <v>-611285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-611285</v>
      </c>
      <c r="X26" s="20">
        <v>-900000</v>
      </c>
      <c r="Y26" s="20">
        <v>288715</v>
      </c>
      <c r="Z26" s="21">
        <v>-32.079444444444441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-136668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-11540</v>
      </c>
      <c r="H27" s="28">
        <f t="shared" si="1"/>
        <v>0</v>
      </c>
      <c r="I27" s="28">
        <f t="shared" si="1"/>
        <v>-599745</v>
      </c>
      <c r="J27" s="28">
        <f t="shared" si="1"/>
        <v>-611285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-611285</v>
      </c>
      <c r="X27" s="28">
        <f t="shared" si="1"/>
        <v>-900000</v>
      </c>
      <c r="Y27" s="28">
        <f t="shared" si="1"/>
        <v>288715</v>
      </c>
      <c r="Z27" s="29">
        <f>+IF(X27&lt;&gt;0,+(Y27/X27)*100,0)</f>
        <v>-32.079444444444441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665170</v>
      </c>
      <c r="D38" s="32">
        <f>+D17+D27+D36</f>
        <v>0</v>
      </c>
      <c r="E38" s="33">
        <f t="shared" si="3"/>
        <v>23550650</v>
      </c>
      <c r="F38" s="2">
        <f t="shared" si="3"/>
        <v>23550650</v>
      </c>
      <c r="G38" s="2">
        <f t="shared" si="3"/>
        <v>23424473</v>
      </c>
      <c r="H38" s="2">
        <f t="shared" si="3"/>
        <v>-573655</v>
      </c>
      <c r="I38" s="2">
        <f t="shared" si="3"/>
        <v>-1076968</v>
      </c>
      <c r="J38" s="2">
        <f t="shared" si="3"/>
        <v>21773850</v>
      </c>
      <c r="K38" s="2">
        <f t="shared" si="3"/>
        <v>-1075502</v>
      </c>
      <c r="L38" s="2">
        <f t="shared" si="3"/>
        <v>-480766</v>
      </c>
      <c r="M38" s="2">
        <f t="shared" si="3"/>
        <v>-995908</v>
      </c>
      <c r="N38" s="2">
        <f t="shared" si="3"/>
        <v>-2552176</v>
      </c>
      <c r="O38" s="2">
        <f t="shared" si="3"/>
        <v>-558191</v>
      </c>
      <c r="P38" s="2">
        <f t="shared" si="3"/>
        <v>-1177761</v>
      </c>
      <c r="Q38" s="2">
        <f t="shared" si="3"/>
        <v>-1183599</v>
      </c>
      <c r="R38" s="2">
        <f t="shared" si="3"/>
        <v>-2919551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16302123</v>
      </c>
      <c r="X38" s="2">
        <f t="shared" si="3"/>
        <v>17502559</v>
      </c>
      <c r="Y38" s="2">
        <f t="shared" si="3"/>
        <v>-1200436</v>
      </c>
      <c r="Z38" s="34">
        <f>+IF(X38&lt;&gt;0,+(Y38/X38)*100,0)</f>
        <v>-6.8586313578488722</v>
      </c>
      <c r="AA38" s="35">
        <f>+AA17+AA27+AA36</f>
        <v>23550650</v>
      </c>
    </row>
    <row r="39" spans="1:27" x14ac:dyDescent="0.25">
      <c r="A39" s="23" t="s">
        <v>60</v>
      </c>
      <c r="B39" s="17"/>
      <c r="C39" s="32">
        <v>23180</v>
      </c>
      <c r="D39" s="32"/>
      <c r="E39" s="33"/>
      <c r="F39" s="2"/>
      <c r="G39" s="2"/>
      <c r="H39" s="2">
        <f>+G40+H60</f>
        <v>23424473</v>
      </c>
      <c r="I39" s="2">
        <f>+H40+I60</f>
        <v>22850818</v>
      </c>
      <c r="J39" s="2">
        <f>+G39</f>
        <v>0</v>
      </c>
      <c r="K39" s="2">
        <f>+I40+K60</f>
        <v>13278385</v>
      </c>
      <c r="L39" s="2">
        <f>+K40+L60</f>
        <v>12202883</v>
      </c>
      <c r="M39" s="2">
        <f>+L40+M60</f>
        <v>11722117</v>
      </c>
      <c r="N39" s="2">
        <f>+K39</f>
        <v>13278385</v>
      </c>
      <c r="O39" s="2">
        <f>+M40+O60</f>
        <v>10726209</v>
      </c>
      <c r="P39" s="2">
        <f>+O40+P60</f>
        <v>10168018</v>
      </c>
      <c r="Q39" s="2">
        <f>+P40+Q60</f>
        <v>8990257</v>
      </c>
      <c r="R39" s="2">
        <f>+O39</f>
        <v>10726209</v>
      </c>
      <c r="S39" s="2">
        <f>+Q40+S60</f>
        <v>7806658</v>
      </c>
      <c r="T39" s="2">
        <f>+S40+T60</f>
        <v>7806658</v>
      </c>
      <c r="U39" s="2">
        <f>+T40+U60</f>
        <v>7806658</v>
      </c>
      <c r="V39" s="2">
        <f>+S39</f>
        <v>7806658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688350</v>
      </c>
      <c r="D40" s="43">
        <f t="shared" ref="D40:AA40" si="4">+D38+D39</f>
        <v>0</v>
      </c>
      <c r="E40" s="44">
        <f t="shared" si="4"/>
        <v>23550650</v>
      </c>
      <c r="F40" s="45">
        <f t="shared" si="4"/>
        <v>23550650</v>
      </c>
      <c r="G40" s="45">
        <f t="shared" si="4"/>
        <v>23424473</v>
      </c>
      <c r="H40" s="45">
        <f t="shared" si="4"/>
        <v>22850818</v>
      </c>
      <c r="I40" s="45">
        <f t="shared" si="4"/>
        <v>21773850</v>
      </c>
      <c r="J40" s="45">
        <f>+I40</f>
        <v>21773850</v>
      </c>
      <c r="K40" s="45">
        <f t="shared" si="4"/>
        <v>12202883</v>
      </c>
      <c r="L40" s="45">
        <f t="shared" si="4"/>
        <v>11722117</v>
      </c>
      <c r="M40" s="45">
        <f t="shared" si="4"/>
        <v>10726209</v>
      </c>
      <c r="N40" s="45">
        <f>+M40</f>
        <v>10726209</v>
      </c>
      <c r="O40" s="45">
        <f t="shared" si="4"/>
        <v>10168018</v>
      </c>
      <c r="P40" s="45">
        <f t="shared" si="4"/>
        <v>8990257</v>
      </c>
      <c r="Q40" s="45">
        <f t="shared" si="4"/>
        <v>7806658</v>
      </c>
      <c r="R40" s="45">
        <f>+Q40</f>
        <v>7806658</v>
      </c>
      <c r="S40" s="45">
        <f t="shared" si="4"/>
        <v>7806658</v>
      </c>
      <c r="T40" s="45">
        <f t="shared" si="4"/>
        <v>7806658</v>
      </c>
      <c r="U40" s="45">
        <f t="shared" si="4"/>
        <v>7806658</v>
      </c>
      <c r="V40" s="45">
        <f>+U40</f>
        <v>7806658</v>
      </c>
      <c r="W40" s="45">
        <f>+V40</f>
        <v>7806658</v>
      </c>
      <c r="X40" s="45">
        <f t="shared" si="4"/>
        <v>17502559</v>
      </c>
      <c r="Y40" s="45">
        <f t="shared" si="4"/>
        <v>-1200436</v>
      </c>
      <c r="Z40" s="46">
        <f>+IF(X40&lt;&gt;0,+(Y40/X40)*100,0)</f>
        <v>-6.8586313578488722</v>
      </c>
      <c r="AA40" s="47">
        <f t="shared" si="4"/>
        <v>23550650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-8495465</v>
      </c>
      <c r="N60">
        <v>-8495465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25491</v>
      </c>
      <c r="D7" s="18"/>
      <c r="E7" s="19">
        <v>57171235</v>
      </c>
      <c r="F7" s="20">
        <v>50879640</v>
      </c>
      <c r="G7" s="20">
        <v>1951</v>
      </c>
      <c r="H7" s="20">
        <v>830</v>
      </c>
      <c r="I7" s="20">
        <v>37629</v>
      </c>
      <c r="J7" s="20">
        <v>40410</v>
      </c>
      <c r="K7" s="20">
        <v>126510</v>
      </c>
      <c r="L7" s="20">
        <v>66256</v>
      </c>
      <c r="M7" s="20">
        <v>66518</v>
      </c>
      <c r="N7" s="20">
        <v>259284</v>
      </c>
      <c r="O7" s="20">
        <v>83087</v>
      </c>
      <c r="P7" s="20">
        <v>72627</v>
      </c>
      <c r="Q7" s="20">
        <v>65218</v>
      </c>
      <c r="R7" s="20">
        <v>220932</v>
      </c>
      <c r="S7" s="20"/>
      <c r="T7" s="20"/>
      <c r="U7" s="20"/>
      <c r="V7" s="20"/>
      <c r="W7" s="20">
        <v>520626</v>
      </c>
      <c r="X7" s="20">
        <v>38159748</v>
      </c>
      <c r="Y7" s="20">
        <v>-37639122</v>
      </c>
      <c r="Z7" s="21">
        <v>-98.635667090883302</v>
      </c>
      <c r="AA7" s="22">
        <v>50879640</v>
      </c>
    </row>
    <row r="8" spans="1:27" x14ac:dyDescent="0.25">
      <c r="A8" s="23" t="s">
        <v>36</v>
      </c>
      <c r="B8" s="17" t="s">
        <v>32</v>
      </c>
      <c r="C8" s="18">
        <v>133752</v>
      </c>
      <c r="D8" s="18"/>
      <c r="E8" s="19">
        <v>939761</v>
      </c>
      <c r="F8" s="20">
        <v>476963</v>
      </c>
      <c r="G8" s="20">
        <v>16137</v>
      </c>
      <c r="H8" s="20">
        <v>687</v>
      </c>
      <c r="I8" s="20">
        <v>550</v>
      </c>
      <c r="J8" s="20">
        <v>17374</v>
      </c>
      <c r="K8" s="20">
        <v>4094</v>
      </c>
      <c r="L8" s="20">
        <v>1786</v>
      </c>
      <c r="M8" s="20">
        <v>137</v>
      </c>
      <c r="N8" s="20">
        <v>6017</v>
      </c>
      <c r="O8" s="20"/>
      <c r="P8" s="20">
        <v>412</v>
      </c>
      <c r="Q8" s="20">
        <v>9565</v>
      </c>
      <c r="R8" s="20">
        <v>9977</v>
      </c>
      <c r="S8" s="20"/>
      <c r="T8" s="20"/>
      <c r="U8" s="20"/>
      <c r="V8" s="20"/>
      <c r="W8" s="20">
        <v>33368</v>
      </c>
      <c r="X8" s="20">
        <v>357723</v>
      </c>
      <c r="Y8" s="20">
        <v>-324355</v>
      </c>
      <c r="Z8" s="21">
        <v>-90.672112220908346</v>
      </c>
      <c r="AA8" s="22">
        <v>476963</v>
      </c>
    </row>
    <row r="9" spans="1:27" x14ac:dyDescent="0.25">
      <c r="A9" s="23" t="s">
        <v>37</v>
      </c>
      <c r="B9" s="17" t="s">
        <v>6</v>
      </c>
      <c r="C9" s="18">
        <v>41776709</v>
      </c>
      <c r="D9" s="18"/>
      <c r="E9" s="19">
        <v>-5670937</v>
      </c>
      <c r="F9" s="20">
        <v>-2491255</v>
      </c>
      <c r="G9" s="20">
        <v>8214908</v>
      </c>
      <c r="H9" s="20">
        <v>2944438</v>
      </c>
      <c r="I9" s="20">
        <v>1850859</v>
      </c>
      <c r="J9" s="20">
        <v>13010205</v>
      </c>
      <c r="K9" s="20">
        <v>2387813</v>
      </c>
      <c r="L9" s="20">
        <v>2653404</v>
      </c>
      <c r="M9" s="20">
        <v>5497921</v>
      </c>
      <c r="N9" s="20">
        <v>10539138</v>
      </c>
      <c r="O9" s="20">
        <v>2363536</v>
      </c>
      <c r="P9" s="20">
        <v>2683612</v>
      </c>
      <c r="Q9" s="20">
        <v>6174595</v>
      </c>
      <c r="R9" s="20">
        <v>11221743</v>
      </c>
      <c r="S9" s="20"/>
      <c r="T9" s="20"/>
      <c r="U9" s="20"/>
      <c r="V9" s="20"/>
      <c r="W9" s="20">
        <v>34771086</v>
      </c>
      <c r="X9" s="20">
        <v>-1868445</v>
      </c>
      <c r="Y9" s="20">
        <v>36639531</v>
      </c>
      <c r="Z9" s="21">
        <v>-1960.9638496182654</v>
      </c>
      <c r="AA9" s="22">
        <v>-2491255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-5101533</v>
      </c>
      <c r="D14" s="18"/>
      <c r="E14" s="19">
        <v>-50072332</v>
      </c>
      <c r="F14" s="20">
        <v>-46229563</v>
      </c>
      <c r="G14" s="20">
        <v>-50126</v>
      </c>
      <c r="H14" s="20">
        <v>-300003</v>
      </c>
      <c r="I14" s="20">
        <v>-298764</v>
      </c>
      <c r="J14" s="20">
        <v>-648893</v>
      </c>
      <c r="K14" s="20">
        <v>-245151</v>
      </c>
      <c r="L14" s="20">
        <v>-406914</v>
      </c>
      <c r="M14" s="20">
        <v>-461111</v>
      </c>
      <c r="N14" s="20">
        <v>-1113176</v>
      </c>
      <c r="O14" s="20">
        <v>-1405228</v>
      </c>
      <c r="P14" s="20">
        <v>-318348</v>
      </c>
      <c r="Q14" s="20">
        <v>-353962</v>
      </c>
      <c r="R14" s="20">
        <v>-2077538</v>
      </c>
      <c r="S14" s="20"/>
      <c r="T14" s="20"/>
      <c r="U14" s="20"/>
      <c r="V14" s="20"/>
      <c r="W14" s="20">
        <v>-3839607</v>
      </c>
      <c r="X14" s="20">
        <v>-34672212</v>
      </c>
      <c r="Y14" s="20">
        <v>30832605</v>
      </c>
      <c r="Z14" s="21">
        <v>-88.925981993880285</v>
      </c>
      <c r="AA14" s="22">
        <v>-46229563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-3432745</v>
      </c>
      <c r="F15" s="20">
        <v>-3432745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-2574558</v>
      </c>
      <c r="Y15" s="20">
        <v>2574558</v>
      </c>
      <c r="Z15" s="21">
        <v>-100</v>
      </c>
      <c r="AA15" s="22">
        <v>-3432745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36834419</v>
      </c>
      <c r="D17" s="26">
        <f>SUM(D6:D16)</f>
        <v>0</v>
      </c>
      <c r="E17" s="27">
        <f t="shared" si="0"/>
        <v>-1065018</v>
      </c>
      <c r="F17" s="28">
        <f t="shared" si="0"/>
        <v>-796960</v>
      </c>
      <c r="G17" s="28">
        <f t="shared" si="0"/>
        <v>8182870</v>
      </c>
      <c r="H17" s="28">
        <f t="shared" si="0"/>
        <v>2645952</v>
      </c>
      <c r="I17" s="28">
        <f t="shared" si="0"/>
        <v>1590274</v>
      </c>
      <c r="J17" s="28">
        <f t="shared" si="0"/>
        <v>12419096</v>
      </c>
      <c r="K17" s="28">
        <f t="shared" si="0"/>
        <v>2273266</v>
      </c>
      <c r="L17" s="28">
        <f t="shared" si="0"/>
        <v>2314532</v>
      </c>
      <c r="M17" s="28">
        <f t="shared" si="0"/>
        <v>5103465</v>
      </c>
      <c r="N17" s="28">
        <f t="shared" si="0"/>
        <v>9691263</v>
      </c>
      <c r="O17" s="28">
        <f t="shared" si="0"/>
        <v>1041395</v>
      </c>
      <c r="P17" s="28">
        <f t="shared" si="0"/>
        <v>2438303</v>
      </c>
      <c r="Q17" s="28">
        <f t="shared" si="0"/>
        <v>5895416</v>
      </c>
      <c r="R17" s="28">
        <f t="shared" si="0"/>
        <v>9375114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31485473</v>
      </c>
      <c r="X17" s="28">
        <f t="shared" si="0"/>
        <v>-597744</v>
      </c>
      <c r="Y17" s="28">
        <f t="shared" si="0"/>
        <v>32083217</v>
      </c>
      <c r="Z17" s="29">
        <f>+IF(X17&lt;&gt;0,+(Y17/X17)*100,0)</f>
        <v>-5367.3841979175031</v>
      </c>
      <c r="AA17" s="30">
        <f>SUM(AA6:AA16)</f>
        <v>-796960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-14483244</v>
      </c>
      <c r="D26" s="18"/>
      <c r="E26" s="19">
        <v>-5300000</v>
      </c>
      <c r="F26" s="20">
        <v>-8316829</v>
      </c>
      <c r="G26" s="20">
        <v>-35272</v>
      </c>
      <c r="H26" s="20">
        <v>-1854057</v>
      </c>
      <c r="I26" s="20"/>
      <c r="J26" s="20">
        <v>-1889329</v>
      </c>
      <c r="K26" s="20">
        <v>-1903085</v>
      </c>
      <c r="L26" s="20">
        <v>-1170081</v>
      </c>
      <c r="M26" s="20">
        <v>-462906</v>
      </c>
      <c r="N26" s="20">
        <v>-3536072</v>
      </c>
      <c r="O26" s="20"/>
      <c r="P26" s="20"/>
      <c r="Q26" s="20">
        <v>-887</v>
      </c>
      <c r="R26" s="20">
        <v>-887</v>
      </c>
      <c r="S26" s="20"/>
      <c r="T26" s="20"/>
      <c r="U26" s="20"/>
      <c r="V26" s="20"/>
      <c r="W26" s="20">
        <v>-5426288</v>
      </c>
      <c r="X26" s="20">
        <v>-6101947</v>
      </c>
      <c r="Y26" s="20">
        <v>675659</v>
      </c>
      <c r="Z26" s="21">
        <v>-11.072842815580012</v>
      </c>
      <c r="AA26" s="22">
        <v>-8316829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-14483244</v>
      </c>
      <c r="D27" s="26">
        <f>SUM(D21:D26)</f>
        <v>0</v>
      </c>
      <c r="E27" s="27">
        <f t="shared" si="1"/>
        <v>-5300000</v>
      </c>
      <c r="F27" s="28">
        <f t="shared" si="1"/>
        <v>-8316829</v>
      </c>
      <c r="G27" s="28">
        <f t="shared" si="1"/>
        <v>-35272</v>
      </c>
      <c r="H27" s="28">
        <f t="shared" si="1"/>
        <v>-1854057</v>
      </c>
      <c r="I27" s="28">
        <f t="shared" si="1"/>
        <v>0</v>
      </c>
      <c r="J27" s="28">
        <f t="shared" si="1"/>
        <v>-1889329</v>
      </c>
      <c r="K27" s="28">
        <f t="shared" si="1"/>
        <v>-1903085</v>
      </c>
      <c r="L27" s="28">
        <f t="shared" si="1"/>
        <v>-1170081</v>
      </c>
      <c r="M27" s="28">
        <f t="shared" si="1"/>
        <v>-462906</v>
      </c>
      <c r="N27" s="28">
        <f t="shared" si="1"/>
        <v>-3536072</v>
      </c>
      <c r="O27" s="28">
        <f t="shared" si="1"/>
        <v>0</v>
      </c>
      <c r="P27" s="28">
        <f t="shared" si="1"/>
        <v>0</v>
      </c>
      <c r="Q27" s="28">
        <f t="shared" si="1"/>
        <v>-887</v>
      </c>
      <c r="R27" s="28">
        <f t="shared" si="1"/>
        <v>-887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-5426288</v>
      </c>
      <c r="X27" s="28">
        <f t="shared" si="1"/>
        <v>-6101947</v>
      </c>
      <c r="Y27" s="28">
        <f t="shared" si="1"/>
        <v>675659</v>
      </c>
      <c r="Z27" s="29">
        <f>+IF(X27&lt;&gt;0,+(Y27/X27)*100,0)</f>
        <v>-11.072842815580012</v>
      </c>
      <c r="AA27" s="30">
        <f>SUM(AA21:AA26)</f>
        <v>-8316829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233165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233165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22584340</v>
      </c>
      <c r="D38" s="32">
        <f>+D17+D27+D36</f>
        <v>0</v>
      </c>
      <c r="E38" s="33">
        <f t="shared" si="3"/>
        <v>-6365018</v>
      </c>
      <c r="F38" s="2">
        <f t="shared" si="3"/>
        <v>-9113789</v>
      </c>
      <c r="G38" s="2">
        <f t="shared" si="3"/>
        <v>8147598</v>
      </c>
      <c r="H38" s="2">
        <f t="shared" si="3"/>
        <v>791895</v>
      </c>
      <c r="I38" s="2">
        <f t="shared" si="3"/>
        <v>1590274</v>
      </c>
      <c r="J38" s="2">
        <f t="shared" si="3"/>
        <v>10529767</v>
      </c>
      <c r="K38" s="2">
        <f t="shared" si="3"/>
        <v>370181</v>
      </c>
      <c r="L38" s="2">
        <f t="shared" si="3"/>
        <v>1144451</v>
      </c>
      <c r="M38" s="2">
        <f t="shared" si="3"/>
        <v>4640559</v>
      </c>
      <c r="N38" s="2">
        <f t="shared" si="3"/>
        <v>6155191</v>
      </c>
      <c r="O38" s="2">
        <f t="shared" si="3"/>
        <v>1041395</v>
      </c>
      <c r="P38" s="2">
        <f t="shared" si="3"/>
        <v>2438303</v>
      </c>
      <c r="Q38" s="2">
        <f t="shared" si="3"/>
        <v>5894529</v>
      </c>
      <c r="R38" s="2">
        <f t="shared" si="3"/>
        <v>9374227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26059185</v>
      </c>
      <c r="X38" s="2">
        <f t="shared" si="3"/>
        <v>-6699691</v>
      </c>
      <c r="Y38" s="2">
        <f t="shared" si="3"/>
        <v>32758876</v>
      </c>
      <c r="Z38" s="34">
        <f>+IF(X38&lt;&gt;0,+(Y38/X38)*100,0)</f>
        <v>-488.96099835052098</v>
      </c>
      <c r="AA38" s="35">
        <f>+AA17+AA27+AA36</f>
        <v>-9113789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8147598</v>
      </c>
      <c r="I39" s="2">
        <f>+H40+I60</f>
        <v>8939493</v>
      </c>
      <c r="J39" s="2">
        <f>+G39</f>
        <v>0</v>
      </c>
      <c r="K39" s="2">
        <f>+I40+K60</f>
        <v>10529767</v>
      </c>
      <c r="L39" s="2">
        <f>+K40+L60</f>
        <v>10899948</v>
      </c>
      <c r="M39" s="2">
        <f>+L40+M60</f>
        <v>12044399</v>
      </c>
      <c r="N39" s="2">
        <f>+K39</f>
        <v>10529767</v>
      </c>
      <c r="O39" s="2">
        <f>+M40+O60</f>
        <v>16684958</v>
      </c>
      <c r="P39" s="2">
        <f>+O40+P60</f>
        <v>17726353</v>
      </c>
      <c r="Q39" s="2">
        <f>+P40+Q60</f>
        <v>20164656</v>
      </c>
      <c r="R39" s="2">
        <f>+O39</f>
        <v>16684958</v>
      </c>
      <c r="S39" s="2">
        <f>+Q40+S60</f>
        <v>26059185</v>
      </c>
      <c r="T39" s="2">
        <f>+S40+T60</f>
        <v>26059185</v>
      </c>
      <c r="U39" s="2">
        <f>+T40+U60</f>
        <v>26059185</v>
      </c>
      <c r="V39" s="2">
        <f>+S39</f>
        <v>26059185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22584340</v>
      </c>
      <c r="D40" s="43">
        <f t="shared" ref="D40:AA40" si="4">+D38+D39</f>
        <v>0</v>
      </c>
      <c r="E40" s="44">
        <f t="shared" si="4"/>
        <v>-6365018</v>
      </c>
      <c r="F40" s="45">
        <f t="shared" si="4"/>
        <v>-9113789</v>
      </c>
      <c r="G40" s="45">
        <f t="shared" si="4"/>
        <v>8147598</v>
      </c>
      <c r="H40" s="45">
        <f t="shared" si="4"/>
        <v>8939493</v>
      </c>
      <c r="I40" s="45">
        <f t="shared" si="4"/>
        <v>10529767</v>
      </c>
      <c r="J40" s="45">
        <f>+I40</f>
        <v>10529767</v>
      </c>
      <c r="K40" s="45">
        <f t="shared" si="4"/>
        <v>10899948</v>
      </c>
      <c r="L40" s="45">
        <f t="shared" si="4"/>
        <v>12044399</v>
      </c>
      <c r="M40" s="45">
        <f t="shared" si="4"/>
        <v>16684958</v>
      </c>
      <c r="N40" s="45">
        <f>+M40</f>
        <v>16684958</v>
      </c>
      <c r="O40" s="45">
        <f t="shared" si="4"/>
        <v>17726353</v>
      </c>
      <c r="P40" s="45">
        <f t="shared" si="4"/>
        <v>20164656</v>
      </c>
      <c r="Q40" s="45">
        <f t="shared" si="4"/>
        <v>26059185</v>
      </c>
      <c r="R40" s="45">
        <f>+Q40</f>
        <v>26059185</v>
      </c>
      <c r="S40" s="45">
        <f t="shared" si="4"/>
        <v>26059185</v>
      </c>
      <c r="T40" s="45">
        <f t="shared" si="4"/>
        <v>26059185</v>
      </c>
      <c r="U40" s="45">
        <f t="shared" si="4"/>
        <v>26059185</v>
      </c>
      <c r="V40" s="45">
        <f>+U40</f>
        <v>26059185</v>
      </c>
      <c r="W40" s="45">
        <f>+V40</f>
        <v>26059185</v>
      </c>
      <c r="X40" s="45">
        <f t="shared" si="4"/>
        <v>-6699691</v>
      </c>
      <c r="Y40" s="45">
        <f t="shared" si="4"/>
        <v>32758876</v>
      </c>
      <c r="Z40" s="46">
        <f>+IF(X40&lt;&gt;0,+(Y40/X40)*100,0)</f>
        <v>-488.96099835052098</v>
      </c>
      <c r="AA40" s="47">
        <f t="shared" si="4"/>
        <v>-9113789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139465</v>
      </c>
      <c r="D7" s="18"/>
      <c r="E7" s="19">
        <v>22690594</v>
      </c>
      <c r="F7" s="20">
        <v>23820781</v>
      </c>
      <c r="G7" s="20">
        <v>2645248</v>
      </c>
      <c r="H7" s="20">
        <v>2444395</v>
      </c>
      <c r="I7" s="20">
        <v>2663677</v>
      </c>
      <c r="J7" s="20">
        <v>7753320</v>
      </c>
      <c r="K7" s="20">
        <v>3022289</v>
      </c>
      <c r="L7" s="20">
        <v>2977960</v>
      </c>
      <c r="M7" s="20">
        <v>2697351</v>
      </c>
      <c r="N7" s="20">
        <v>8697600</v>
      </c>
      <c r="O7" s="20">
        <v>3319399</v>
      </c>
      <c r="P7" s="20">
        <v>2867006</v>
      </c>
      <c r="Q7" s="20">
        <v>3224034</v>
      </c>
      <c r="R7" s="20">
        <v>9410439</v>
      </c>
      <c r="S7" s="20"/>
      <c r="T7" s="20"/>
      <c r="U7" s="20"/>
      <c r="V7" s="20"/>
      <c r="W7" s="20">
        <v>25861359</v>
      </c>
      <c r="X7" s="20">
        <v>17865586</v>
      </c>
      <c r="Y7" s="20">
        <v>7995773</v>
      </c>
      <c r="Z7" s="21">
        <v>44.755167840562301</v>
      </c>
      <c r="AA7" s="22">
        <v>23820781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15168046</v>
      </c>
      <c r="D9" s="18"/>
      <c r="E9" s="19">
        <v>17026780</v>
      </c>
      <c r="F9" s="20">
        <v>17026780</v>
      </c>
      <c r="G9" s="20">
        <v>17026780</v>
      </c>
      <c r="H9" s="20"/>
      <c r="I9" s="20"/>
      <c r="J9" s="20">
        <v>17026780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17026780</v>
      </c>
      <c r="X9" s="20">
        <v>12770086</v>
      </c>
      <c r="Y9" s="20">
        <v>4256694</v>
      </c>
      <c r="Z9" s="21">
        <v>33.333322892265564</v>
      </c>
      <c r="AA9" s="22">
        <v>17026780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-35799598</v>
      </c>
      <c r="F14" s="20">
        <v>-39269597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-29452174</v>
      </c>
      <c r="Y14" s="20">
        <v>29452174</v>
      </c>
      <c r="Z14" s="21">
        <v>-100</v>
      </c>
      <c r="AA14" s="22">
        <v>-39269597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-15221990</v>
      </c>
      <c r="F15" s="20">
        <v>-16563560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-12422672</v>
      </c>
      <c r="Y15" s="20">
        <v>12422672</v>
      </c>
      <c r="Z15" s="21">
        <v>-100</v>
      </c>
      <c r="AA15" s="22">
        <v>-16563560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15307511</v>
      </c>
      <c r="D17" s="26">
        <f>SUM(D6:D16)</f>
        <v>0</v>
      </c>
      <c r="E17" s="27">
        <f t="shared" si="0"/>
        <v>-11304214</v>
      </c>
      <c r="F17" s="28">
        <f t="shared" si="0"/>
        <v>-14985596</v>
      </c>
      <c r="G17" s="28">
        <f t="shared" si="0"/>
        <v>19672028</v>
      </c>
      <c r="H17" s="28">
        <f t="shared" si="0"/>
        <v>2444395</v>
      </c>
      <c r="I17" s="28">
        <f t="shared" si="0"/>
        <v>2663677</v>
      </c>
      <c r="J17" s="28">
        <f t="shared" si="0"/>
        <v>24780100</v>
      </c>
      <c r="K17" s="28">
        <f t="shared" si="0"/>
        <v>3022289</v>
      </c>
      <c r="L17" s="28">
        <f t="shared" si="0"/>
        <v>2977960</v>
      </c>
      <c r="M17" s="28">
        <f t="shared" si="0"/>
        <v>2697351</v>
      </c>
      <c r="N17" s="28">
        <f t="shared" si="0"/>
        <v>8697600</v>
      </c>
      <c r="O17" s="28">
        <f t="shared" si="0"/>
        <v>3319399</v>
      </c>
      <c r="P17" s="28">
        <f t="shared" si="0"/>
        <v>2867006</v>
      </c>
      <c r="Q17" s="28">
        <f t="shared" si="0"/>
        <v>3224034</v>
      </c>
      <c r="R17" s="28">
        <f t="shared" si="0"/>
        <v>9410439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42888139</v>
      </c>
      <c r="X17" s="28">
        <f t="shared" si="0"/>
        <v>-11239174</v>
      </c>
      <c r="Y17" s="28">
        <f t="shared" si="0"/>
        <v>54127313</v>
      </c>
      <c r="Z17" s="29">
        <f>+IF(X17&lt;&gt;0,+(Y17/X17)*100,0)</f>
        <v>-481.59511544175757</v>
      </c>
      <c r="AA17" s="30">
        <f>SUM(AA6:AA16)</f>
        <v>-14985596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-6944099</v>
      </c>
      <c r="D26" s="18"/>
      <c r="E26" s="19">
        <v>-4711623</v>
      </c>
      <c r="F26" s="20">
        <v>-4273623</v>
      </c>
      <c r="G26" s="20">
        <v>-2483048</v>
      </c>
      <c r="H26" s="20"/>
      <c r="I26" s="20"/>
      <c r="J26" s="20">
        <v>-2483048</v>
      </c>
      <c r="K26" s="20"/>
      <c r="L26" s="20"/>
      <c r="M26" s="20"/>
      <c r="N26" s="20"/>
      <c r="O26" s="20">
        <v>-315810</v>
      </c>
      <c r="P26" s="20">
        <v>-129248</v>
      </c>
      <c r="Q26" s="20"/>
      <c r="R26" s="20">
        <v>-445058</v>
      </c>
      <c r="S26" s="20"/>
      <c r="T26" s="20"/>
      <c r="U26" s="20"/>
      <c r="V26" s="20"/>
      <c r="W26" s="20">
        <v>-2928106</v>
      </c>
      <c r="X26" s="20">
        <v>-3205215</v>
      </c>
      <c r="Y26" s="20">
        <v>277109</v>
      </c>
      <c r="Z26" s="21">
        <v>-8.6455666780543581</v>
      </c>
      <c r="AA26" s="22">
        <v>-4273623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-6944099</v>
      </c>
      <c r="D27" s="26">
        <f>SUM(D21:D26)</f>
        <v>0</v>
      </c>
      <c r="E27" s="27">
        <f t="shared" si="1"/>
        <v>-4711623</v>
      </c>
      <c r="F27" s="28">
        <f t="shared" si="1"/>
        <v>-4273623</v>
      </c>
      <c r="G27" s="28">
        <f t="shared" si="1"/>
        <v>-2483048</v>
      </c>
      <c r="H27" s="28">
        <f t="shared" si="1"/>
        <v>0</v>
      </c>
      <c r="I27" s="28">
        <f t="shared" si="1"/>
        <v>0</v>
      </c>
      <c r="J27" s="28">
        <f t="shared" si="1"/>
        <v>-2483048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-315810</v>
      </c>
      <c r="P27" s="28">
        <f t="shared" si="1"/>
        <v>-129248</v>
      </c>
      <c r="Q27" s="28">
        <f t="shared" si="1"/>
        <v>0</v>
      </c>
      <c r="R27" s="28">
        <f t="shared" si="1"/>
        <v>-445058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-2928106</v>
      </c>
      <c r="X27" s="28">
        <f t="shared" si="1"/>
        <v>-3205215</v>
      </c>
      <c r="Y27" s="28">
        <f t="shared" si="1"/>
        <v>277109</v>
      </c>
      <c r="Z27" s="29">
        <f>+IF(X27&lt;&gt;0,+(Y27/X27)*100,0)</f>
        <v>-8.6455666780543581</v>
      </c>
      <c r="AA27" s="30">
        <f>SUM(AA21:AA26)</f>
        <v>-4273623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8363412</v>
      </c>
      <c r="D38" s="32">
        <f>+D17+D27+D36</f>
        <v>0</v>
      </c>
      <c r="E38" s="33">
        <f t="shared" si="3"/>
        <v>-16015837</v>
      </c>
      <c r="F38" s="2">
        <f t="shared" si="3"/>
        <v>-19259219</v>
      </c>
      <c r="G38" s="2">
        <f t="shared" si="3"/>
        <v>17188980</v>
      </c>
      <c r="H38" s="2">
        <f t="shared" si="3"/>
        <v>2444395</v>
      </c>
      <c r="I38" s="2">
        <f t="shared" si="3"/>
        <v>2663677</v>
      </c>
      <c r="J38" s="2">
        <f t="shared" si="3"/>
        <v>22297052</v>
      </c>
      <c r="K38" s="2">
        <f t="shared" si="3"/>
        <v>3022289</v>
      </c>
      <c r="L38" s="2">
        <f t="shared" si="3"/>
        <v>2977960</v>
      </c>
      <c r="M38" s="2">
        <f t="shared" si="3"/>
        <v>2697351</v>
      </c>
      <c r="N38" s="2">
        <f t="shared" si="3"/>
        <v>8697600</v>
      </c>
      <c r="O38" s="2">
        <f t="shared" si="3"/>
        <v>3003589</v>
      </c>
      <c r="P38" s="2">
        <f t="shared" si="3"/>
        <v>2737758</v>
      </c>
      <c r="Q38" s="2">
        <f t="shared" si="3"/>
        <v>3224034</v>
      </c>
      <c r="R38" s="2">
        <f t="shared" si="3"/>
        <v>8965381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39960033</v>
      </c>
      <c r="X38" s="2">
        <f t="shared" si="3"/>
        <v>-14444389</v>
      </c>
      <c r="Y38" s="2">
        <f t="shared" si="3"/>
        <v>54404422</v>
      </c>
      <c r="Z38" s="34">
        <f>+IF(X38&lt;&gt;0,+(Y38/X38)*100,0)</f>
        <v>-376.64744420826662</v>
      </c>
      <c r="AA38" s="35">
        <f>+AA17+AA27+AA36</f>
        <v>-19259219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17188980</v>
      </c>
      <c r="I39" s="2">
        <f>+H40+I60</f>
        <v>19633375</v>
      </c>
      <c r="J39" s="2">
        <f>+G39</f>
        <v>0</v>
      </c>
      <c r="K39" s="2">
        <f>+I40+K60</f>
        <v>22297052</v>
      </c>
      <c r="L39" s="2">
        <f>+K40+L60</f>
        <v>25319341</v>
      </c>
      <c r="M39" s="2">
        <f>+L40+M60</f>
        <v>28297301</v>
      </c>
      <c r="N39" s="2">
        <f>+K39</f>
        <v>22297052</v>
      </c>
      <c r="O39" s="2">
        <f>+M40+O60</f>
        <v>30994652</v>
      </c>
      <c r="P39" s="2">
        <f>+O40+P60</f>
        <v>33998241</v>
      </c>
      <c r="Q39" s="2">
        <f>+P40+Q60</f>
        <v>36735999</v>
      </c>
      <c r="R39" s="2">
        <f>+O39</f>
        <v>30994652</v>
      </c>
      <c r="S39" s="2">
        <f>+Q40+S60</f>
        <v>39960033</v>
      </c>
      <c r="T39" s="2">
        <f>+S40+T60</f>
        <v>39960033</v>
      </c>
      <c r="U39" s="2">
        <f>+T40+U60</f>
        <v>39960033</v>
      </c>
      <c r="V39" s="2">
        <f>+S39</f>
        <v>39960033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8363412</v>
      </c>
      <c r="D40" s="43">
        <f t="shared" ref="D40:AA40" si="4">+D38+D39</f>
        <v>0</v>
      </c>
      <c r="E40" s="44">
        <f t="shared" si="4"/>
        <v>-16015837</v>
      </c>
      <c r="F40" s="45">
        <f t="shared" si="4"/>
        <v>-19259219</v>
      </c>
      <c r="G40" s="45">
        <f t="shared" si="4"/>
        <v>17188980</v>
      </c>
      <c r="H40" s="45">
        <f t="shared" si="4"/>
        <v>19633375</v>
      </c>
      <c r="I40" s="45">
        <f t="shared" si="4"/>
        <v>22297052</v>
      </c>
      <c r="J40" s="45">
        <f>+I40</f>
        <v>22297052</v>
      </c>
      <c r="K40" s="45">
        <f t="shared" si="4"/>
        <v>25319341</v>
      </c>
      <c r="L40" s="45">
        <f t="shared" si="4"/>
        <v>28297301</v>
      </c>
      <c r="M40" s="45">
        <f t="shared" si="4"/>
        <v>30994652</v>
      </c>
      <c r="N40" s="45">
        <f>+M40</f>
        <v>30994652</v>
      </c>
      <c r="O40" s="45">
        <f t="shared" si="4"/>
        <v>33998241</v>
      </c>
      <c r="P40" s="45">
        <f t="shared" si="4"/>
        <v>36735999</v>
      </c>
      <c r="Q40" s="45">
        <f t="shared" si="4"/>
        <v>39960033</v>
      </c>
      <c r="R40" s="45">
        <f>+Q40</f>
        <v>39960033</v>
      </c>
      <c r="S40" s="45">
        <f t="shared" si="4"/>
        <v>39960033</v>
      </c>
      <c r="T40" s="45">
        <f t="shared" si="4"/>
        <v>39960033</v>
      </c>
      <c r="U40" s="45">
        <f t="shared" si="4"/>
        <v>39960033</v>
      </c>
      <c r="V40" s="45">
        <f>+U40</f>
        <v>39960033</v>
      </c>
      <c r="W40" s="45">
        <f>+V40</f>
        <v>39960033</v>
      </c>
      <c r="X40" s="45">
        <f t="shared" si="4"/>
        <v>-14444389</v>
      </c>
      <c r="Y40" s="45">
        <f t="shared" si="4"/>
        <v>54404422</v>
      </c>
      <c r="Z40" s="46">
        <f>+IF(X40&lt;&gt;0,+(Y40/X40)*100,0)</f>
        <v>-376.64744420826662</v>
      </c>
      <c r="AA40" s="47">
        <f t="shared" si="4"/>
        <v>-19259219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60115</v>
      </c>
      <c r="D7" s="18"/>
      <c r="E7" s="19"/>
      <c r="F7" s="20"/>
      <c r="G7" s="20"/>
      <c r="H7" s="20"/>
      <c r="I7" s="20"/>
      <c r="J7" s="20"/>
      <c r="K7" s="20"/>
      <c r="L7" s="20">
        <v>38956</v>
      </c>
      <c r="M7" s="20">
        <v>5789</v>
      </c>
      <c r="N7" s="20">
        <v>44745</v>
      </c>
      <c r="O7" s="20">
        <v>7484</v>
      </c>
      <c r="P7" s="20">
        <v>8709</v>
      </c>
      <c r="Q7" s="20">
        <v>6503</v>
      </c>
      <c r="R7" s="20">
        <v>22696</v>
      </c>
      <c r="S7" s="20"/>
      <c r="T7" s="20"/>
      <c r="U7" s="20"/>
      <c r="V7" s="20"/>
      <c r="W7" s="20">
        <v>67441</v>
      </c>
      <c r="X7" s="20"/>
      <c r="Y7" s="20">
        <v>67441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54005</v>
      </c>
      <c r="D8" s="18"/>
      <c r="E8" s="19"/>
      <c r="F8" s="20"/>
      <c r="G8" s="20"/>
      <c r="H8" s="20"/>
      <c r="I8" s="20"/>
      <c r="J8" s="20"/>
      <c r="K8" s="20"/>
      <c r="L8" s="20">
        <v>29448</v>
      </c>
      <c r="M8" s="20">
        <v>13088</v>
      </c>
      <c r="N8" s="20">
        <v>42536</v>
      </c>
      <c r="O8" s="20">
        <v>6544</v>
      </c>
      <c r="P8" s="20">
        <v>1636</v>
      </c>
      <c r="Q8" s="20">
        <v>3272</v>
      </c>
      <c r="R8" s="20">
        <v>11452</v>
      </c>
      <c r="S8" s="20"/>
      <c r="T8" s="20"/>
      <c r="U8" s="20"/>
      <c r="V8" s="20"/>
      <c r="W8" s="20">
        <v>53988</v>
      </c>
      <c r="X8" s="20"/>
      <c r="Y8" s="20">
        <v>53988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19151207</v>
      </c>
      <c r="F9" s="20">
        <v>13826951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10370205</v>
      </c>
      <c r="Y9" s="20">
        <v>-10370205</v>
      </c>
      <c r="Z9" s="21">
        <v>-100</v>
      </c>
      <c r="AA9" s="22">
        <v>13826951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-38910991</v>
      </c>
      <c r="D14" s="18"/>
      <c r="E14" s="19"/>
      <c r="F14" s="20"/>
      <c r="G14" s="20">
        <v>-3315122</v>
      </c>
      <c r="H14" s="20">
        <v>-2377923</v>
      </c>
      <c r="I14" s="20">
        <v>-3021036</v>
      </c>
      <c r="J14" s="20">
        <v>-8714081</v>
      </c>
      <c r="K14" s="20">
        <v>-3472114</v>
      </c>
      <c r="L14" s="20">
        <v>-3413872</v>
      </c>
      <c r="M14" s="20">
        <v>-4456665</v>
      </c>
      <c r="N14" s="20">
        <v>-11342651</v>
      </c>
      <c r="O14" s="20">
        <v>-4488054</v>
      </c>
      <c r="P14" s="20">
        <v>-3638309</v>
      </c>
      <c r="Q14" s="20">
        <v>-4174463</v>
      </c>
      <c r="R14" s="20">
        <v>-12300826</v>
      </c>
      <c r="S14" s="20"/>
      <c r="T14" s="20"/>
      <c r="U14" s="20"/>
      <c r="V14" s="20"/>
      <c r="W14" s="20">
        <v>-32357558</v>
      </c>
      <c r="X14" s="20"/>
      <c r="Y14" s="20">
        <v>-32357558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-38796871</v>
      </c>
      <c r="D17" s="26">
        <f>SUM(D6:D16)</f>
        <v>0</v>
      </c>
      <c r="E17" s="27">
        <f t="shared" si="0"/>
        <v>19151207</v>
      </c>
      <c r="F17" s="28">
        <f t="shared" si="0"/>
        <v>13826951</v>
      </c>
      <c r="G17" s="28">
        <f t="shared" si="0"/>
        <v>-3315122</v>
      </c>
      <c r="H17" s="28">
        <f t="shared" si="0"/>
        <v>-2377923</v>
      </c>
      <c r="I17" s="28">
        <f t="shared" si="0"/>
        <v>-3021036</v>
      </c>
      <c r="J17" s="28">
        <f t="shared" si="0"/>
        <v>-8714081</v>
      </c>
      <c r="K17" s="28">
        <f t="shared" si="0"/>
        <v>-3472114</v>
      </c>
      <c r="L17" s="28">
        <f t="shared" si="0"/>
        <v>-3345468</v>
      </c>
      <c r="M17" s="28">
        <f t="shared" si="0"/>
        <v>-4437788</v>
      </c>
      <c r="N17" s="28">
        <f t="shared" si="0"/>
        <v>-11255370</v>
      </c>
      <c r="O17" s="28">
        <f t="shared" si="0"/>
        <v>-4474026</v>
      </c>
      <c r="P17" s="28">
        <f t="shared" si="0"/>
        <v>-3627964</v>
      </c>
      <c r="Q17" s="28">
        <f t="shared" si="0"/>
        <v>-4164688</v>
      </c>
      <c r="R17" s="28">
        <f t="shared" si="0"/>
        <v>-12266678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-32236129</v>
      </c>
      <c r="X17" s="28">
        <f t="shared" si="0"/>
        <v>10370205</v>
      </c>
      <c r="Y17" s="28">
        <f t="shared" si="0"/>
        <v>-42606334</v>
      </c>
      <c r="Z17" s="29">
        <f>+IF(X17&lt;&gt;0,+(Y17/X17)*100,0)</f>
        <v>-410.85334378635719</v>
      </c>
      <c r="AA17" s="30">
        <f>SUM(AA6:AA16)</f>
        <v>13826951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-3368441</v>
      </c>
      <c r="D26" s="18"/>
      <c r="E26" s="19">
        <v>-490000</v>
      </c>
      <c r="F26" s="20">
        <v>-595088</v>
      </c>
      <c r="G26" s="20">
        <v>-55399</v>
      </c>
      <c r="H26" s="20"/>
      <c r="I26" s="20"/>
      <c r="J26" s="20">
        <v>-55399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-55399</v>
      </c>
      <c r="X26" s="20">
        <v>-367500</v>
      </c>
      <c r="Y26" s="20">
        <v>312101</v>
      </c>
      <c r="Z26" s="21">
        <v>-84.925442176870746</v>
      </c>
      <c r="AA26" s="22">
        <v>-595088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-3368441</v>
      </c>
      <c r="D27" s="26">
        <f>SUM(D21:D26)</f>
        <v>0</v>
      </c>
      <c r="E27" s="27">
        <f t="shared" si="1"/>
        <v>-490000</v>
      </c>
      <c r="F27" s="28">
        <f t="shared" si="1"/>
        <v>-595088</v>
      </c>
      <c r="G27" s="28">
        <f t="shared" si="1"/>
        <v>-55399</v>
      </c>
      <c r="H27" s="28">
        <f t="shared" si="1"/>
        <v>0</v>
      </c>
      <c r="I27" s="28">
        <f t="shared" si="1"/>
        <v>0</v>
      </c>
      <c r="J27" s="28">
        <f t="shared" si="1"/>
        <v>-55399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-55399</v>
      </c>
      <c r="X27" s="28">
        <f t="shared" si="1"/>
        <v>-367500</v>
      </c>
      <c r="Y27" s="28">
        <f t="shared" si="1"/>
        <v>312101</v>
      </c>
      <c r="Z27" s="29">
        <f>+IF(X27&lt;&gt;0,+(Y27/X27)*100,0)</f>
        <v>-84.925442176870746</v>
      </c>
      <c r="AA27" s="30">
        <f>SUM(AA21:AA26)</f>
        <v>-595088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-42165312</v>
      </c>
      <c r="D38" s="32">
        <f>+D17+D27+D36</f>
        <v>0</v>
      </c>
      <c r="E38" s="33">
        <f t="shared" si="3"/>
        <v>18661207</v>
      </c>
      <c r="F38" s="2">
        <f t="shared" si="3"/>
        <v>13231863</v>
      </c>
      <c r="G38" s="2">
        <f t="shared" si="3"/>
        <v>-3370521</v>
      </c>
      <c r="H38" s="2">
        <f t="shared" si="3"/>
        <v>-2377923</v>
      </c>
      <c r="I38" s="2">
        <f t="shared" si="3"/>
        <v>-3021036</v>
      </c>
      <c r="J38" s="2">
        <f t="shared" si="3"/>
        <v>-8769480</v>
      </c>
      <c r="K38" s="2">
        <f t="shared" si="3"/>
        <v>-3472114</v>
      </c>
      <c r="L38" s="2">
        <f t="shared" si="3"/>
        <v>-3345468</v>
      </c>
      <c r="M38" s="2">
        <f t="shared" si="3"/>
        <v>-4437788</v>
      </c>
      <c r="N38" s="2">
        <f t="shared" si="3"/>
        <v>-11255370</v>
      </c>
      <c r="O38" s="2">
        <f t="shared" si="3"/>
        <v>-4474026</v>
      </c>
      <c r="P38" s="2">
        <f t="shared" si="3"/>
        <v>-3627964</v>
      </c>
      <c r="Q38" s="2">
        <f t="shared" si="3"/>
        <v>-4164688</v>
      </c>
      <c r="R38" s="2">
        <f t="shared" si="3"/>
        <v>-12266678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-32291528</v>
      </c>
      <c r="X38" s="2">
        <f t="shared" si="3"/>
        <v>10002705</v>
      </c>
      <c r="Y38" s="2">
        <f t="shared" si="3"/>
        <v>-42294233</v>
      </c>
      <c r="Z38" s="34">
        <f>+IF(X38&lt;&gt;0,+(Y38/X38)*100,0)</f>
        <v>-422.82795503816214</v>
      </c>
      <c r="AA38" s="35">
        <f>+AA17+AA27+AA36</f>
        <v>13231863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-3370521</v>
      </c>
      <c r="I39" s="2">
        <f>+H40+I60</f>
        <v>-5748444</v>
      </c>
      <c r="J39" s="2">
        <f>+G39</f>
        <v>0</v>
      </c>
      <c r="K39" s="2">
        <f>+I40+K60</f>
        <v>-8769480</v>
      </c>
      <c r="L39" s="2">
        <f>+K40+L60</f>
        <v>-12241594</v>
      </c>
      <c r="M39" s="2">
        <f>+L40+M60</f>
        <v>-57761296</v>
      </c>
      <c r="N39" s="2">
        <f>+K39</f>
        <v>-8769480</v>
      </c>
      <c r="O39" s="2">
        <f>+M40+O60</f>
        <v>-62199084</v>
      </c>
      <c r="P39" s="2">
        <f>+O40+P60</f>
        <v>-66673110</v>
      </c>
      <c r="Q39" s="2">
        <f>+P40+Q60</f>
        <v>-70301074</v>
      </c>
      <c r="R39" s="2">
        <f>+O39</f>
        <v>-62199084</v>
      </c>
      <c r="S39" s="2">
        <f>+Q40+S60</f>
        <v>-74465762</v>
      </c>
      <c r="T39" s="2">
        <f>+S40+T60</f>
        <v>-74465762</v>
      </c>
      <c r="U39" s="2">
        <f>+T40+U60</f>
        <v>-74465762</v>
      </c>
      <c r="V39" s="2">
        <f>+S39</f>
        <v>-74465762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-42165312</v>
      </c>
      <c r="D40" s="43">
        <f t="shared" ref="D40:AA40" si="4">+D38+D39</f>
        <v>0</v>
      </c>
      <c r="E40" s="44">
        <f t="shared" si="4"/>
        <v>18661207</v>
      </c>
      <c r="F40" s="45">
        <f t="shared" si="4"/>
        <v>13231863</v>
      </c>
      <c r="G40" s="45">
        <f t="shared" si="4"/>
        <v>-3370521</v>
      </c>
      <c r="H40" s="45">
        <f t="shared" si="4"/>
        <v>-5748444</v>
      </c>
      <c r="I40" s="45">
        <f t="shared" si="4"/>
        <v>-8769480</v>
      </c>
      <c r="J40" s="45">
        <f>+I40</f>
        <v>-8769480</v>
      </c>
      <c r="K40" s="45">
        <f t="shared" si="4"/>
        <v>-12241594</v>
      </c>
      <c r="L40" s="45">
        <f t="shared" si="4"/>
        <v>-15587062</v>
      </c>
      <c r="M40" s="45">
        <f t="shared" si="4"/>
        <v>-62199084</v>
      </c>
      <c r="N40" s="45">
        <f>+M40</f>
        <v>-62199084</v>
      </c>
      <c r="O40" s="45">
        <f t="shared" si="4"/>
        <v>-66673110</v>
      </c>
      <c r="P40" s="45">
        <f t="shared" si="4"/>
        <v>-70301074</v>
      </c>
      <c r="Q40" s="45">
        <f t="shared" si="4"/>
        <v>-74465762</v>
      </c>
      <c r="R40" s="45">
        <f>+Q40</f>
        <v>-74465762</v>
      </c>
      <c r="S40" s="45">
        <f t="shared" si="4"/>
        <v>-74465762</v>
      </c>
      <c r="T40" s="45">
        <f t="shared" si="4"/>
        <v>-74465762</v>
      </c>
      <c r="U40" s="45">
        <f t="shared" si="4"/>
        <v>-74465762</v>
      </c>
      <c r="V40" s="45">
        <f>+U40</f>
        <v>-74465762</v>
      </c>
      <c r="W40" s="45">
        <f>+V40</f>
        <v>-74465762</v>
      </c>
      <c r="X40" s="45">
        <f t="shared" si="4"/>
        <v>10002705</v>
      </c>
      <c r="Y40" s="45">
        <f t="shared" si="4"/>
        <v>-42294233</v>
      </c>
      <c r="Z40" s="46">
        <f>+IF(X40&lt;&gt;0,+(Y40/X40)*100,0)</f>
        <v>-422.82795503816214</v>
      </c>
      <c r="AA40" s="47">
        <f t="shared" si="4"/>
        <v>13231863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-42174234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50323</v>
      </c>
      <c r="D7" s="18"/>
      <c r="E7" s="19">
        <v>34239622</v>
      </c>
      <c r="F7" s="20">
        <v>34388504</v>
      </c>
      <c r="G7" s="20">
        <v>1913101</v>
      </c>
      <c r="H7" s="20">
        <v>2084520</v>
      </c>
      <c r="I7" s="20">
        <v>1905008</v>
      </c>
      <c r="J7" s="20">
        <v>5902629</v>
      </c>
      <c r="K7" s="20">
        <v>2254269</v>
      </c>
      <c r="L7" s="20">
        <v>2219992</v>
      </c>
      <c r="M7" s="20">
        <v>2009651</v>
      </c>
      <c r="N7" s="20">
        <v>6483912</v>
      </c>
      <c r="O7" s="20">
        <v>2177011</v>
      </c>
      <c r="P7" s="20">
        <v>2118179</v>
      </c>
      <c r="Q7" s="20">
        <v>2130446</v>
      </c>
      <c r="R7" s="20">
        <v>6425636</v>
      </c>
      <c r="S7" s="20"/>
      <c r="T7" s="20"/>
      <c r="U7" s="20"/>
      <c r="V7" s="20"/>
      <c r="W7" s="20">
        <v>18812177</v>
      </c>
      <c r="X7" s="20">
        <v>25842745</v>
      </c>
      <c r="Y7" s="20">
        <v>-7030568</v>
      </c>
      <c r="Z7" s="21">
        <v>-27.205190470284794</v>
      </c>
      <c r="AA7" s="22">
        <v>34388504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-23638600</v>
      </c>
      <c r="F14" s="20">
        <v>-24183200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-16293332</v>
      </c>
      <c r="Y14" s="20">
        <v>16293332</v>
      </c>
      <c r="Z14" s="21">
        <v>-100</v>
      </c>
      <c r="AA14" s="22">
        <v>-24183200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50323</v>
      </c>
      <c r="D17" s="26">
        <f>SUM(D6:D16)</f>
        <v>0</v>
      </c>
      <c r="E17" s="27">
        <f t="shared" si="0"/>
        <v>10601022</v>
      </c>
      <c r="F17" s="28">
        <f t="shared" si="0"/>
        <v>10205304</v>
      </c>
      <c r="G17" s="28">
        <f t="shared" si="0"/>
        <v>1913101</v>
      </c>
      <c r="H17" s="28">
        <f t="shared" si="0"/>
        <v>2084520</v>
      </c>
      <c r="I17" s="28">
        <f t="shared" si="0"/>
        <v>1905008</v>
      </c>
      <c r="J17" s="28">
        <f t="shared" si="0"/>
        <v>5902629</v>
      </c>
      <c r="K17" s="28">
        <f t="shared" si="0"/>
        <v>2254269</v>
      </c>
      <c r="L17" s="28">
        <f t="shared" si="0"/>
        <v>2219992</v>
      </c>
      <c r="M17" s="28">
        <f t="shared" si="0"/>
        <v>2009651</v>
      </c>
      <c r="N17" s="28">
        <f t="shared" si="0"/>
        <v>6483912</v>
      </c>
      <c r="O17" s="28">
        <f t="shared" si="0"/>
        <v>2177011</v>
      </c>
      <c r="P17" s="28">
        <f t="shared" si="0"/>
        <v>2118179</v>
      </c>
      <c r="Q17" s="28">
        <f t="shared" si="0"/>
        <v>2130446</v>
      </c>
      <c r="R17" s="28">
        <f t="shared" si="0"/>
        <v>6425636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18812177</v>
      </c>
      <c r="X17" s="28">
        <f t="shared" si="0"/>
        <v>9549413</v>
      </c>
      <c r="Y17" s="28">
        <f t="shared" si="0"/>
        <v>9262764</v>
      </c>
      <c r="Z17" s="29">
        <f>+IF(X17&lt;&gt;0,+(Y17/X17)*100,0)</f>
        <v>96.998255285429593</v>
      </c>
      <c r="AA17" s="30">
        <f>SUM(AA6:AA16)</f>
        <v>10205304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-5025384</v>
      </c>
      <c r="D26" s="18"/>
      <c r="E26" s="19">
        <v>-8735955</v>
      </c>
      <c r="F26" s="20">
        <v>-11452000</v>
      </c>
      <c r="G26" s="20">
        <v>-170236</v>
      </c>
      <c r="H26" s="20"/>
      <c r="I26" s="20">
        <v>-1468389</v>
      </c>
      <c r="J26" s="20">
        <v>-1638625</v>
      </c>
      <c r="K26" s="20">
        <v>-227823</v>
      </c>
      <c r="L26" s="20">
        <v>-31273</v>
      </c>
      <c r="M26" s="20">
        <v>-160440</v>
      </c>
      <c r="N26" s="20">
        <v>-419536</v>
      </c>
      <c r="O26" s="20"/>
      <c r="P26" s="20"/>
      <c r="Q26" s="20"/>
      <c r="R26" s="20"/>
      <c r="S26" s="20"/>
      <c r="T26" s="20"/>
      <c r="U26" s="20"/>
      <c r="V26" s="20"/>
      <c r="W26" s="20">
        <v>-2058161</v>
      </c>
      <c r="X26" s="20">
        <v>-10710013</v>
      </c>
      <c r="Y26" s="20">
        <v>8651852</v>
      </c>
      <c r="Z26" s="21">
        <v>-80.782833783675144</v>
      </c>
      <c r="AA26" s="22">
        <v>-11452000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-5025384</v>
      </c>
      <c r="D27" s="26">
        <f>SUM(D21:D26)</f>
        <v>0</v>
      </c>
      <c r="E27" s="27">
        <f t="shared" si="1"/>
        <v>-8735955</v>
      </c>
      <c r="F27" s="28">
        <f t="shared" si="1"/>
        <v>-11452000</v>
      </c>
      <c r="G27" s="28">
        <f t="shared" si="1"/>
        <v>-170236</v>
      </c>
      <c r="H27" s="28">
        <f t="shared" si="1"/>
        <v>0</v>
      </c>
      <c r="I27" s="28">
        <f t="shared" si="1"/>
        <v>-1468389</v>
      </c>
      <c r="J27" s="28">
        <f t="shared" si="1"/>
        <v>-1638625</v>
      </c>
      <c r="K27" s="28">
        <f t="shared" si="1"/>
        <v>-227823</v>
      </c>
      <c r="L27" s="28">
        <f t="shared" si="1"/>
        <v>-31273</v>
      </c>
      <c r="M27" s="28">
        <f t="shared" si="1"/>
        <v>-160440</v>
      </c>
      <c r="N27" s="28">
        <f t="shared" si="1"/>
        <v>-419536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-2058161</v>
      </c>
      <c r="X27" s="28">
        <f t="shared" si="1"/>
        <v>-10710013</v>
      </c>
      <c r="Y27" s="28">
        <f t="shared" si="1"/>
        <v>8651852</v>
      </c>
      <c r="Z27" s="29">
        <f>+IF(X27&lt;&gt;0,+(Y27/X27)*100,0)</f>
        <v>-80.782833783675144</v>
      </c>
      <c r="AA27" s="30">
        <f>SUM(AA21:AA26)</f>
        <v>-11452000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-214440</v>
      </c>
      <c r="F35" s="20">
        <v>-214440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-114015</v>
      </c>
      <c r="Y35" s="20">
        <v>114015</v>
      </c>
      <c r="Z35" s="21">
        <v>-100</v>
      </c>
      <c r="AA35" s="22">
        <v>-214440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-214440</v>
      </c>
      <c r="F36" s="28">
        <f t="shared" si="2"/>
        <v>-214440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-114015</v>
      </c>
      <c r="Y36" s="28">
        <f t="shared" si="2"/>
        <v>114015</v>
      </c>
      <c r="Z36" s="29">
        <f>+IF(X36&lt;&gt;0,+(Y36/X36)*100,0)</f>
        <v>-100</v>
      </c>
      <c r="AA36" s="30">
        <f>SUM(AA31:AA35)</f>
        <v>-214440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-4975061</v>
      </c>
      <c r="D38" s="32">
        <f>+D17+D27+D36</f>
        <v>0</v>
      </c>
      <c r="E38" s="33">
        <f t="shared" si="3"/>
        <v>1650627</v>
      </c>
      <c r="F38" s="2">
        <f t="shared" si="3"/>
        <v>-1461136</v>
      </c>
      <c r="G38" s="2">
        <f t="shared" si="3"/>
        <v>1742865</v>
      </c>
      <c r="H38" s="2">
        <f t="shared" si="3"/>
        <v>2084520</v>
      </c>
      <c r="I38" s="2">
        <f t="shared" si="3"/>
        <v>436619</v>
      </c>
      <c r="J38" s="2">
        <f t="shared" si="3"/>
        <v>4264004</v>
      </c>
      <c r="K38" s="2">
        <f t="shared" si="3"/>
        <v>2026446</v>
      </c>
      <c r="L38" s="2">
        <f t="shared" si="3"/>
        <v>2188719</v>
      </c>
      <c r="M38" s="2">
        <f t="shared" si="3"/>
        <v>1849211</v>
      </c>
      <c r="N38" s="2">
        <f t="shared" si="3"/>
        <v>6064376</v>
      </c>
      <c r="O38" s="2">
        <f t="shared" si="3"/>
        <v>2177011</v>
      </c>
      <c r="P38" s="2">
        <f t="shared" si="3"/>
        <v>2118179</v>
      </c>
      <c r="Q38" s="2">
        <f t="shared" si="3"/>
        <v>2130446</v>
      </c>
      <c r="R38" s="2">
        <f t="shared" si="3"/>
        <v>6425636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16754016</v>
      </c>
      <c r="X38" s="2">
        <f t="shared" si="3"/>
        <v>-1274615</v>
      </c>
      <c r="Y38" s="2">
        <f t="shared" si="3"/>
        <v>18028631</v>
      </c>
      <c r="Z38" s="34">
        <f>+IF(X38&lt;&gt;0,+(Y38/X38)*100,0)</f>
        <v>-1414.4373791301687</v>
      </c>
      <c r="AA38" s="35">
        <f>+AA17+AA27+AA36</f>
        <v>-1461136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1742865</v>
      </c>
      <c r="I39" s="2">
        <f>+H40+I60</f>
        <v>3827385</v>
      </c>
      <c r="J39" s="2">
        <f>+G39</f>
        <v>0</v>
      </c>
      <c r="K39" s="2">
        <f>+I40+K60</f>
        <v>4264004</v>
      </c>
      <c r="L39" s="2">
        <f>+K40+L60</f>
        <v>6290450</v>
      </c>
      <c r="M39" s="2">
        <f>+L40+M60</f>
        <v>8479169</v>
      </c>
      <c r="N39" s="2">
        <f>+K39</f>
        <v>4264004</v>
      </c>
      <c r="O39" s="2">
        <f>+M40+O60</f>
        <v>10328380</v>
      </c>
      <c r="P39" s="2">
        <f>+O40+P60</f>
        <v>12505391</v>
      </c>
      <c r="Q39" s="2">
        <f>+P40+Q60</f>
        <v>14623570</v>
      </c>
      <c r="R39" s="2">
        <f>+O39</f>
        <v>10328380</v>
      </c>
      <c r="S39" s="2">
        <f>+Q40+S60</f>
        <v>16754016</v>
      </c>
      <c r="T39" s="2">
        <f>+S40+T60</f>
        <v>16754016</v>
      </c>
      <c r="U39" s="2">
        <f>+T40+U60</f>
        <v>16754016</v>
      </c>
      <c r="V39" s="2">
        <f>+S39</f>
        <v>16754016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-4975061</v>
      </c>
      <c r="D40" s="43">
        <f t="shared" ref="D40:AA40" si="4">+D38+D39</f>
        <v>0</v>
      </c>
      <c r="E40" s="44">
        <f t="shared" si="4"/>
        <v>1650627</v>
      </c>
      <c r="F40" s="45">
        <f t="shared" si="4"/>
        <v>-1461136</v>
      </c>
      <c r="G40" s="45">
        <f t="shared" si="4"/>
        <v>1742865</v>
      </c>
      <c r="H40" s="45">
        <f t="shared" si="4"/>
        <v>3827385</v>
      </c>
      <c r="I40" s="45">
        <f t="shared" si="4"/>
        <v>4264004</v>
      </c>
      <c r="J40" s="45">
        <f>+I40</f>
        <v>4264004</v>
      </c>
      <c r="K40" s="45">
        <f t="shared" si="4"/>
        <v>6290450</v>
      </c>
      <c r="L40" s="45">
        <f t="shared" si="4"/>
        <v>8479169</v>
      </c>
      <c r="M40" s="45">
        <f t="shared" si="4"/>
        <v>10328380</v>
      </c>
      <c r="N40" s="45">
        <f>+M40</f>
        <v>10328380</v>
      </c>
      <c r="O40" s="45">
        <f t="shared" si="4"/>
        <v>12505391</v>
      </c>
      <c r="P40" s="45">
        <f t="shared" si="4"/>
        <v>14623570</v>
      </c>
      <c r="Q40" s="45">
        <f t="shared" si="4"/>
        <v>16754016</v>
      </c>
      <c r="R40" s="45">
        <f>+Q40</f>
        <v>16754016</v>
      </c>
      <c r="S40" s="45">
        <f t="shared" si="4"/>
        <v>16754016</v>
      </c>
      <c r="T40" s="45">
        <f t="shared" si="4"/>
        <v>16754016</v>
      </c>
      <c r="U40" s="45">
        <f t="shared" si="4"/>
        <v>16754016</v>
      </c>
      <c r="V40" s="45">
        <f>+U40</f>
        <v>16754016</v>
      </c>
      <c r="W40" s="45">
        <f>+V40</f>
        <v>16754016</v>
      </c>
      <c r="X40" s="45">
        <f t="shared" si="4"/>
        <v>-1274615</v>
      </c>
      <c r="Y40" s="45">
        <f t="shared" si="4"/>
        <v>18028631</v>
      </c>
      <c r="Z40" s="46">
        <f>+IF(X40&lt;&gt;0,+(Y40/X40)*100,0)</f>
        <v>-1414.4373791301687</v>
      </c>
      <c r="AA40" s="47">
        <f t="shared" si="4"/>
        <v>-1461136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14340507</v>
      </c>
      <c r="F7" s="20">
        <v>14340507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10755378</v>
      </c>
      <c r="Y7" s="20">
        <v>-10755378</v>
      </c>
      <c r="Z7" s="21">
        <v>-100</v>
      </c>
      <c r="AA7" s="22">
        <v>14340507</v>
      </c>
    </row>
    <row r="8" spans="1:27" x14ac:dyDescent="0.25">
      <c r="A8" s="23" t="s">
        <v>36</v>
      </c>
      <c r="B8" s="17" t="s">
        <v>32</v>
      </c>
      <c r="C8" s="18">
        <v>56627</v>
      </c>
      <c r="D8" s="18"/>
      <c r="E8" s="19">
        <v>73150</v>
      </c>
      <c r="F8" s="20">
        <v>73150</v>
      </c>
      <c r="G8" s="20">
        <v>6133</v>
      </c>
      <c r="H8" s="20">
        <v>4992</v>
      </c>
      <c r="I8" s="20">
        <v>3788</v>
      </c>
      <c r="J8" s="20">
        <v>14913</v>
      </c>
      <c r="K8" s="20">
        <v>6294</v>
      </c>
      <c r="L8" s="20">
        <v>4734</v>
      </c>
      <c r="M8" s="20">
        <v>12787</v>
      </c>
      <c r="N8" s="20">
        <v>23815</v>
      </c>
      <c r="O8" s="20">
        <v>6200</v>
      </c>
      <c r="P8" s="20">
        <v>3720</v>
      </c>
      <c r="Q8" s="20">
        <v>5100</v>
      </c>
      <c r="R8" s="20">
        <v>15020</v>
      </c>
      <c r="S8" s="20"/>
      <c r="T8" s="20"/>
      <c r="U8" s="20"/>
      <c r="V8" s="20"/>
      <c r="W8" s="20">
        <v>53748</v>
      </c>
      <c r="X8" s="20">
        <v>54855</v>
      </c>
      <c r="Y8" s="20">
        <v>-1107</v>
      </c>
      <c r="Z8" s="21">
        <v>-2.0180475799835929</v>
      </c>
      <c r="AA8" s="22">
        <v>73150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5090437</v>
      </c>
      <c r="F9" s="20">
        <v>5123046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3842280</v>
      </c>
      <c r="Y9" s="20">
        <v>-3842280</v>
      </c>
      <c r="Z9" s="21">
        <v>-100</v>
      </c>
      <c r="AA9" s="22">
        <v>5123046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217391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163035</v>
      </c>
      <c r="Y10" s="20">
        <v>-163035</v>
      </c>
      <c r="Z10" s="21">
        <v>-100</v>
      </c>
      <c r="AA10" s="22">
        <v>217391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355000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-4719714</v>
      </c>
      <c r="D14" s="18"/>
      <c r="E14" s="19">
        <v>-371957</v>
      </c>
      <c r="F14" s="20">
        <v>-371957</v>
      </c>
      <c r="G14" s="20">
        <v>-718178</v>
      </c>
      <c r="H14" s="20">
        <v>-849462</v>
      </c>
      <c r="I14" s="20">
        <v>-789788</v>
      </c>
      <c r="J14" s="20">
        <v>-2357428</v>
      </c>
      <c r="K14" s="20">
        <v>-523695</v>
      </c>
      <c r="L14" s="20">
        <v>-467370</v>
      </c>
      <c r="M14" s="20">
        <v>-381493</v>
      </c>
      <c r="N14" s="20">
        <v>-1372558</v>
      </c>
      <c r="O14" s="20">
        <v>-450899</v>
      </c>
      <c r="P14" s="20">
        <v>-484007</v>
      </c>
      <c r="Q14" s="20">
        <v>-617391</v>
      </c>
      <c r="R14" s="20">
        <v>-1552297</v>
      </c>
      <c r="S14" s="20"/>
      <c r="T14" s="20"/>
      <c r="U14" s="20"/>
      <c r="V14" s="20"/>
      <c r="W14" s="20">
        <v>-5282283</v>
      </c>
      <c r="X14" s="20">
        <v>-278964</v>
      </c>
      <c r="Y14" s="20">
        <v>-5003319</v>
      </c>
      <c r="Z14" s="21">
        <v>1793.5357250397899</v>
      </c>
      <c r="AA14" s="22">
        <v>-371957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-4663087</v>
      </c>
      <c r="D17" s="26">
        <f>SUM(D6:D16)</f>
        <v>0</v>
      </c>
      <c r="E17" s="27">
        <f t="shared" si="0"/>
        <v>19487137</v>
      </c>
      <c r="F17" s="28">
        <f t="shared" si="0"/>
        <v>19382137</v>
      </c>
      <c r="G17" s="28">
        <f t="shared" si="0"/>
        <v>-712045</v>
      </c>
      <c r="H17" s="28">
        <f t="shared" si="0"/>
        <v>-844470</v>
      </c>
      <c r="I17" s="28">
        <f t="shared" si="0"/>
        <v>-786000</v>
      </c>
      <c r="J17" s="28">
        <f t="shared" si="0"/>
        <v>-2342515</v>
      </c>
      <c r="K17" s="28">
        <f t="shared" si="0"/>
        <v>-517401</v>
      </c>
      <c r="L17" s="28">
        <f t="shared" si="0"/>
        <v>-462636</v>
      </c>
      <c r="M17" s="28">
        <f t="shared" si="0"/>
        <v>-368706</v>
      </c>
      <c r="N17" s="28">
        <f t="shared" si="0"/>
        <v>-1348743</v>
      </c>
      <c r="O17" s="28">
        <f t="shared" si="0"/>
        <v>-444699</v>
      </c>
      <c r="P17" s="28">
        <f t="shared" si="0"/>
        <v>-480287</v>
      </c>
      <c r="Q17" s="28">
        <f t="shared" si="0"/>
        <v>-612291</v>
      </c>
      <c r="R17" s="28">
        <f t="shared" si="0"/>
        <v>-1537277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-5228535</v>
      </c>
      <c r="X17" s="28">
        <f t="shared" si="0"/>
        <v>14536584</v>
      </c>
      <c r="Y17" s="28">
        <f t="shared" si="0"/>
        <v>-19765119</v>
      </c>
      <c r="Z17" s="29">
        <f>+IF(X17&lt;&gt;0,+(Y17/X17)*100,0)</f>
        <v>-135.96811327888312</v>
      </c>
      <c r="AA17" s="30">
        <f>SUM(AA6:AA16)</f>
        <v>19382137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-1423025</v>
      </c>
      <c r="D26" s="18"/>
      <c r="E26" s="19">
        <v>-5201530</v>
      </c>
      <c r="F26" s="20">
        <v>-5485921</v>
      </c>
      <c r="G26" s="20"/>
      <c r="H26" s="20"/>
      <c r="I26" s="20"/>
      <c r="J26" s="20"/>
      <c r="K26" s="20">
        <v>-9292</v>
      </c>
      <c r="L26" s="20">
        <v>-170000</v>
      </c>
      <c r="M26" s="20">
        <v>-1383</v>
      </c>
      <c r="N26" s="20">
        <v>-180675</v>
      </c>
      <c r="O26" s="20">
        <v>-50857</v>
      </c>
      <c r="P26" s="20">
        <v>-12189</v>
      </c>
      <c r="Q26" s="20">
        <v>-49059</v>
      </c>
      <c r="R26" s="20">
        <v>-112105</v>
      </c>
      <c r="S26" s="20"/>
      <c r="T26" s="20"/>
      <c r="U26" s="20"/>
      <c r="V26" s="20"/>
      <c r="W26" s="20">
        <v>-292780</v>
      </c>
      <c r="X26" s="20">
        <v>-4114404</v>
      </c>
      <c r="Y26" s="20">
        <v>3821624</v>
      </c>
      <c r="Z26" s="21">
        <v>-92.884024028753615</v>
      </c>
      <c r="AA26" s="22">
        <v>-5485921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-1423025</v>
      </c>
      <c r="D27" s="26">
        <f>SUM(D21:D26)</f>
        <v>0</v>
      </c>
      <c r="E27" s="27">
        <f t="shared" si="1"/>
        <v>-5201530</v>
      </c>
      <c r="F27" s="28">
        <f t="shared" si="1"/>
        <v>-5485921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-9292</v>
      </c>
      <c r="L27" s="28">
        <f t="shared" si="1"/>
        <v>-170000</v>
      </c>
      <c r="M27" s="28">
        <f t="shared" si="1"/>
        <v>-1383</v>
      </c>
      <c r="N27" s="28">
        <f t="shared" si="1"/>
        <v>-180675</v>
      </c>
      <c r="O27" s="28">
        <f t="shared" si="1"/>
        <v>-50857</v>
      </c>
      <c r="P27" s="28">
        <f t="shared" si="1"/>
        <v>-12189</v>
      </c>
      <c r="Q27" s="28">
        <f t="shared" si="1"/>
        <v>-49059</v>
      </c>
      <c r="R27" s="28">
        <f t="shared" si="1"/>
        <v>-112105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-292780</v>
      </c>
      <c r="X27" s="28">
        <f t="shared" si="1"/>
        <v>-4114404</v>
      </c>
      <c r="Y27" s="28">
        <f t="shared" si="1"/>
        <v>3821624</v>
      </c>
      <c r="Z27" s="29">
        <f>+IF(X27&lt;&gt;0,+(Y27/X27)*100,0)</f>
        <v>-92.884024028753615</v>
      </c>
      <c r="AA27" s="30">
        <f>SUM(AA21:AA26)</f>
        <v>-5485921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-6086112</v>
      </c>
      <c r="D38" s="32">
        <f>+D17+D27+D36</f>
        <v>0</v>
      </c>
      <c r="E38" s="33">
        <f t="shared" si="3"/>
        <v>14285607</v>
      </c>
      <c r="F38" s="2">
        <f t="shared" si="3"/>
        <v>13896216</v>
      </c>
      <c r="G38" s="2">
        <f t="shared" si="3"/>
        <v>-712045</v>
      </c>
      <c r="H38" s="2">
        <f t="shared" si="3"/>
        <v>-844470</v>
      </c>
      <c r="I38" s="2">
        <f t="shared" si="3"/>
        <v>-786000</v>
      </c>
      <c r="J38" s="2">
        <f t="shared" si="3"/>
        <v>-2342515</v>
      </c>
      <c r="K38" s="2">
        <f t="shared" si="3"/>
        <v>-526693</v>
      </c>
      <c r="L38" s="2">
        <f t="shared" si="3"/>
        <v>-632636</v>
      </c>
      <c r="M38" s="2">
        <f t="shared" si="3"/>
        <v>-370089</v>
      </c>
      <c r="N38" s="2">
        <f t="shared" si="3"/>
        <v>-1529418</v>
      </c>
      <c r="O38" s="2">
        <f t="shared" si="3"/>
        <v>-495556</v>
      </c>
      <c r="P38" s="2">
        <f t="shared" si="3"/>
        <v>-492476</v>
      </c>
      <c r="Q38" s="2">
        <f t="shared" si="3"/>
        <v>-661350</v>
      </c>
      <c r="R38" s="2">
        <f t="shared" si="3"/>
        <v>-1649382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-5521315</v>
      </c>
      <c r="X38" s="2">
        <f t="shared" si="3"/>
        <v>10422180</v>
      </c>
      <c r="Y38" s="2">
        <f t="shared" si="3"/>
        <v>-15943495</v>
      </c>
      <c r="Z38" s="34">
        <f>+IF(X38&lt;&gt;0,+(Y38/X38)*100,0)</f>
        <v>-152.9765845533276</v>
      </c>
      <c r="AA38" s="35">
        <f>+AA17+AA27+AA36</f>
        <v>13896216</v>
      </c>
    </row>
    <row r="39" spans="1:27" x14ac:dyDescent="0.25">
      <c r="A39" s="23" t="s">
        <v>60</v>
      </c>
      <c r="B39" s="17"/>
      <c r="C39" s="32">
        <v>211148</v>
      </c>
      <c r="D39" s="32"/>
      <c r="E39" s="33"/>
      <c r="F39" s="2"/>
      <c r="G39" s="2"/>
      <c r="H39" s="2">
        <f>+G40+H60</f>
        <v>-712045</v>
      </c>
      <c r="I39" s="2">
        <f>+H40+I60</f>
        <v>-7431479</v>
      </c>
      <c r="J39" s="2">
        <f>+G39</f>
        <v>0</v>
      </c>
      <c r="K39" s="2">
        <f>+I40+K60</f>
        <v>-8217479</v>
      </c>
      <c r="L39" s="2">
        <f>+K40+L60</f>
        <v>-8744172</v>
      </c>
      <c r="M39" s="2">
        <f>+L40+M60</f>
        <v>-9376808</v>
      </c>
      <c r="N39" s="2">
        <f>+K39</f>
        <v>-8217479</v>
      </c>
      <c r="O39" s="2">
        <f>+M40+O60</f>
        <v>-9746897</v>
      </c>
      <c r="P39" s="2">
        <f>+O40+P60</f>
        <v>-10242453</v>
      </c>
      <c r="Q39" s="2">
        <f>+P40+Q60</f>
        <v>-10734929</v>
      </c>
      <c r="R39" s="2">
        <f>+O39</f>
        <v>-9746897</v>
      </c>
      <c r="S39" s="2">
        <f>+Q40+S60</f>
        <v>-11396279</v>
      </c>
      <c r="T39" s="2">
        <f>+S40+T60</f>
        <v>-11396279</v>
      </c>
      <c r="U39" s="2">
        <f>+T40+U60</f>
        <v>-11396279</v>
      </c>
      <c r="V39" s="2">
        <f>+S39</f>
        <v>-11396279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-5874964</v>
      </c>
      <c r="D40" s="43">
        <f t="shared" ref="D40:AA40" si="4">+D38+D39</f>
        <v>0</v>
      </c>
      <c r="E40" s="44">
        <f t="shared" si="4"/>
        <v>14285607</v>
      </c>
      <c r="F40" s="45">
        <f t="shared" si="4"/>
        <v>13896216</v>
      </c>
      <c r="G40" s="45">
        <f t="shared" si="4"/>
        <v>-712045</v>
      </c>
      <c r="H40" s="45">
        <f t="shared" si="4"/>
        <v>-1556515</v>
      </c>
      <c r="I40" s="45">
        <f t="shared" si="4"/>
        <v>-8217479</v>
      </c>
      <c r="J40" s="45">
        <f>+I40</f>
        <v>-8217479</v>
      </c>
      <c r="K40" s="45">
        <f t="shared" si="4"/>
        <v>-8744172</v>
      </c>
      <c r="L40" s="45">
        <f t="shared" si="4"/>
        <v>-9376808</v>
      </c>
      <c r="M40" s="45">
        <f t="shared" si="4"/>
        <v>-9746897</v>
      </c>
      <c r="N40" s="45">
        <f>+M40</f>
        <v>-9746897</v>
      </c>
      <c r="O40" s="45">
        <f t="shared" si="4"/>
        <v>-10242453</v>
      </c>
      <c r="P40" s="45">
        <f t="shared" si="4"/>
        <v>-10734929</v>
      </c>
      <c r="Q40" s="45">
        <f t="shared" si="4"/>
        <v>-11396279</v>
      </c>
      <c r="R40" s="45">
        <f>+Q40</f>
        <v>-11396279</v>
      </c>
      <c r="S40" s="45">
        <f t="shared" si="4"/>
        <v>-11396279</v>
      </c>
      <c r="T40" s="45">
        <f t="shared" si="4"/>
        <v>-11396279</v>
      </c>
      <c r="U40" s="45">
        <f t="shared" si="4"/>
        <v>-11396279</v>
      </c>
      <c r="V40" s="45">
        <f>+U40</f>
        <v>-11396279</v>
      </c>
      <c r="W40" s="45">
        <f>+V40</f>
        <v>-11396279</v>
      </c>
      <c r="X40" s="45">
        <f t="shared" si="4"/>
        <v>10422180</v>
      </c>
      <c r="Y40" s="45">
        <f t="shared" si="4"/>
        <v>-15943495</v>
      </c>
      <c r="Z40" s="46">
        <f>+IF(X40&lt;&gt;0,+(Y40/X40)*100,0)</f>
        <v>-152.9765845533276</v>
      </c>
      <c r="AA40" s="47">
        <f t="shared" si="4"/>
        <v>13896216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-5874964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-447706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-6876469</v>
      </c>
      <c r="D14" s="18"/>
      <c r="E14" s="19"/>
      <c r="F14" s="20"/>
      <c r="G14" s="20">
        <v>-9737</v>
      </c>
      <c r="H14" s="20">
        <v>-554342</v>
      </c>
      <c r="I14" s="20">
        <v>-537120</v>
      </c>
      <c r="J14" s="20">
        <v>-1101199</v>
      </c>
      <c r="K14" s="20">
        <v>-559566</v>
      </c>
      <c r="L14" s="20">
        <v>-740652</v>
      </c>
      <c r="M14" s="20">
        <v>-885570</v>
      </c>
      <c r="N14" s="20">
        <v>-2185788</v>
      </c>
      <c r="O14" s="20">
        <v>-645299</v>
      </c>
      <c r="P14" s="20">
        <v>-766484</v>
      </c>
      <c r="Q14" s="20">
        <v>-470492</v>
      </c>
      <c r="R14" s="20">
        <v>-1882275</v>
      </c>
      <c r="S14" s="20"/>
      <c r="T14" s="20"/>
      <c r="U14" s="20"/>
      <c r="V14" s="20"/>
      <c r="W14" s="20">
        <v>-5169262</v>
      </c>
      <c r="X14" s="20"/>
      <c r="Y14" s="20">
        <v>-5169262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-7324175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-9737</v>
      </c>
      <c r="H17" s="28">
        <f t="shared" si="0"/>
        <v>-554342</v>
      </c>
      <c r="I17" s="28">
        <f t="shared" si="0"/>
        <v>-537120</v>
      </c>
      <c r="J17" s="28">
        <f t="shared" si="0"/>
        <v>-1101199</v>
      </c>
      <c r="K17" s="28">
        <f t="shared" si="0"/>
        <v>-559566</v>
      </c>
      <c r="L17" s="28">
        <f t="shared" si="0"/>
        <v>-740652</v>
      </c>
      <c r="M17" s="28">
        <f t="shared" si="0"/>
        <v>-885570</v>
      </c>
      <c r="N17" s="28">
        <f t="shared" si="0"/>
        <v>-2185788</v>
      </c>
      <c r="O17" s="28">
        <f t="shared" si="0"/>
        <v>-645299</v>
      </c>
      <c r="P17" s="28">
        <f t="shared" si="0"/>
        <v>-766484</v>
      </c>
      <c r="Q17" s="28">
        <f t="shared" si="0"/>
        <v>-470492</v>
      </c>
      <c r="R17" s="28">
        <f t="shared" si="0"/>
        <v>-1882275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-5169262</v>
      </c>
      <c r="X17" s="28">
        <f t="shared" si="0"/>
        <v>0</v>
      </c>
      <c r="Y17" s="28">
        <f t="shared" si="0"/>
        <v>-5169262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-369884</v>
      </c>
      <c r="D26" s="18"/>
      <c r="E26" s="19"/>
      <c r="F26" s="20">
        <v>-9072200</v>
      </c>
      <c r="G26" s="20"/>
      <c r="H26" s="20"/>
      <c r="I26" s="20">
        <v>-1235758</v>
      </c>
      <c r="J26" s="20">
        <v>-1235758</v>
      </c>
      <c r="K26" s="20">
        <v>-507479</v>
      </c>
      <c r="L26" s="20">
        <v>-765980</v>
      </c>
      <c r="M26" s="20">
        <v>-568017</v>
      </c>
      <c r="N26" s="20">
        <v>-1841476</v>
      </c>
      <c r="O26" s="20">
        <v>-426842</v>
      </c>
      <c r="P26" s="20">
        <v>-27943</v>
      </c>
      <c r="Q26" s="20"/>
      <c r="R26" s="20">
        <v>-454785</v>
      </c>
      <c r="S26" s="20"/>
      <c r="T26" s="20"/>
      <c r="U26" s="20"/>
      <c r="V26" s="20"/>
      <c r="W26" s="20">
        <v>-3532019</v>
      </c>
      <c r="X26" s="20">
        <v>-6804144</v>
      </c>
      <c r="Y26" s="20">
        <v>3272125</v>
      </c>
      <c r="Z26" s="21">
        <v>-48.090178573528128</v>
      </c>
      <c r="AA26" s="22">
        <v>-9072200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-369884</v>
      </c>
      <c r="D27" s="26">
        <f>SUM(D21:D26)</f>
        <v>0</v>
      </c>
      <c r="E27" s="27">
        <f t="shared" si="1"/>
        <v>0</v>
      </c>
      <c r="F27" s="28">
        <f t="shared" si="1"/>
        <v>-9072200</v>
      </c>
      <c r="G27" s="28">
        <f t="shared" si="1"/>
        <v>0</v>
      </c>
      <c r="H27" s="28">
        <f t="shared" si="1"/>
        <v>0</v>
      </c>
      <c r="I27" s="28">
        <f t="shared" si="1"/>
        <v>-1235758</v>
      </c>
      <c r="J27" s="28">
        <f t="shared" si="1"/>
        <v>-1235758</v>
      </c>
      <c r="K27" s="28">
        <f t="shared" si="1"/>
        <v>-507479</v>
      </c>
      <c r="L27" s="28">
        <f t="shared" si="1"/>
        <v>-765980</v>
      </c>
      <c r="M27" s="28">
        <f t="shared" si="1"/>
        <v>-568017</v>
      </c>
      <c r="N27" s="28">
        <f t="shared" si="1"/>
        <v>-1841476</v>
      </c>
      <c r="O27" s="28">
        <f t="shared" si="1"/>
        <v>-426842</v>
      </c>
      <c r="P27" s="28">
        <f t="shared" si="1"/>
        <v>-27943</v>
      </c>
      <c r="Q27" s="28">
        <f t="shared" si="1"/>
        <v>0</v>
      </c>
      <c r="R27" s="28">
        <f t="shared" si="1"/>
        <v>-454785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-3532019</v>
      </c>
      <c r="X27" s="28">
        <f t="shared" si="1"/>
        <v>-6804144</v>
      </c>
      <c r="Y27" s="28">
        <f t="shared" si="1"/>
        <v>3272125</v>
      </c>
      <c r="Z27" s="29">
        <f>+IF(X27&lt;&gt;0,+(Y27/X27)*100,0)</f>
        <v>-48.090178573528128</v>
      </c>
      <c r="AA27" s="30">
        <f>SUM(AA21:AA26)</f>
        <v>-9072200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-7694059</v>
      </c>
      <c r="D38" s="32">
        <f>+D17+D27+D36</f>
        <v>0</v>
      </c>
      <c r="E38" s="33">
        <f t="shared" si="3"/>
        <v>0</v>
      </c>
      <c r="F38" s="2">
        <f t="shared" si="3"/>
        <v>-9072200</v>
      </c>
      <c r="G38" s="2">
        <f t="shared" si="3"/>
        <v>-9737</v>
      </c>
      <c r="H38" s="2">
        <f t="shared" si="3"/>
        <v>-554342</v>
      </c>
      <c r="I38" s="2">
        <f t="shared" si="3"/>
        <v>-1772878</v>
      </c>
      <c r="J38" s="2">
        <f t="shared" si="3"/>
        <v>-2336957</v>
      </c>
      <c r="K38" s="2">
        <f t="shared" si="3"/>
        <v>-1067045</v>
      </c>
      <c r="L38" s="2">
        <f t="shared" si="3"/>
        <v>-1506632</v>
      </c>
      <c r="M38" s="2">
        <f t="shared" si="3"/>
        <v>-1453587</v>
      </c>
      <c r="N38" s="2">
        <f t="shared" si="3"/>
        <v>-4027264</v>
      </c>
      <c r="O38" s="2">
        <f t="shared" si="3"/>
        <v>-1072141</v>
      </c>
      <c r="P38" s="2">
        <f t="shared" si="3"/>
        <v>-794427</v>
      </c>
      <c r="Q38" s="2">
        <f t="shared" si="3"/>
        <v>-470492</v>
      </c>
      <c r="R38" s="2">
        <f t="shared" si="3"/>
        <v>-2337060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-8701281</v>
      </c>
      <c r="X38" s="2">
        <f t="shared" si="3"/>
        <v>-6804144</v>
      </c>
      <c r="Y38" s="2">
        <f t="shared" si="3"/>
        <v>-1897137</v>
      </c>
      <c r="Z38" s="34">
        <f>+IF(X38&lt;&gt;0,+(Y38/X38)*100,0)</f>
        <v>27.882081860701362</v>
      </c>
      <c r="AA38" s="35">
        <f>+AA17+AA27+AA36</f>
        <v>-9072200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-9737</v>
      </c>
      <c r="I39" s="2">
        <f>+H40+I60</f>
        <v>-564079</v>
      </c>
      <c r="J39" s="2">
        <f>+G39</f>
        <v>0</v>
      </c>
      <c r="K39" s="2">
        <f>+I40+K60</f>
        <v>-9583309</v>
      </c>
      <c r="L39" s="2">
        <f>+K40+L60</f>
        <v>-10650354</v>
      </c>
      <c r="M39" s="2">
        <f>+L40+M60</f>
        <v>-12156986</v>
      </c>
      <c r="N39" s="2">
        <f>+K39</f>
        <v>-9583309</v>
      </c>
      <c r="O39" s="2">
        <f>+M40+O60</f>
        <v>-13610573</v>
      </c>
      <c r="P39" s="2">
        <f>+O40+P60</f>
        <v>-14682714</v>
      </c>
      <c r="Q39" s="2">
        <f>+P40+Q60</f>
        <v>-15477141</v>
      </c>
      <c r="R39" s="2">
        <f>+O39</f>
        <v>-13610573</v>
      </c>
      <c r="S39" s="2">
        <f>+Q40+S60</f>
        <v>-15947633</v>
      </c>
      <c r="T39" s="2">
        <f>+S40+T60</f>
        <v>-15947633</v>
      </c>
      <c r="U39" s="2">
        <f>+T40+U60</f>
        <v>-15947633</v>
      </c>
      <c r="V39" s="2">
        <f>+S39</f>
        <v>-15947633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-7694059</v>
      </c>
      <c r="D40" s="43">
        <f t="shared" ref="D40:AA40" si="4">+D38+D39</f>
        <v>0</v>
      </c>
      <c r="E40" s="44">
        <f t="shared" si="4"/>
        <v>0</v>
      </c>
      <c r="F40" s="45">
        <f t="shared" si="4"/>
        <v>-9072200</v>
      </c>
      <c r="G40" s="45">
        <f t="shared" si="4"/>
        <v>-9737</v>
      </c>
      <c r="H40" s="45">
        <f t="shared" si="4"/>
        <v>-564079</v>
      </c>
      <c r="I40" s="45">
        <f t="shared" si="4"/>
        <v>-2336957</v>
      </c>
      <c r="J40" s="45">
        <f>+I40</f>
        <v>-2336957</v>
      </c>
      <c r="K40" s="45">
        <f t="shared" si="4"/>
        <v>-10650354</v>
      </c>
      <c r="L40" s="45">
        <f t="shared" si="4"/>
        <v>-12156986</v>
      </c>
      <c r="M40" s="45">
        <f t="shared" si="4"/>
        <v>-13610573</v>
      </c>
      <c r="N40" s="45">
        <f>+M40</f>
        <v>-13610573</v>
      </c>
      <c r="O40" s="45">
        <f t="shared" si="4"/>
        <v>-14682714</v>
      </c>
      <c r="P40" s="45">
        <f t="shared" si="4"/>
        <v>-15477141</v>
      </c>
      <c r="Q40" s="45">
        <f t="shared" si="4"/>
        <v>-15947633</v>
      </c>
      <c r="R40" s="45">
        <f>+Q40</f>
        <v>-15947633</v>
      </c>
      <c r="S40" s="45">
        <f t="shared" si="4"/>
        <v>-15947633</v>
      </c>
      <c r="T40" s="45">
        <f t="shared" si="4"/>
        <v>-15947633</v>
      </c>
      <c r="U40" s="45">
        <f t="shared" si="4"/>
        <v>-15947633</v>
      </c>
      <c r="V40" s="45">
        <f>+U40</f>
        <v>-15947633</v>
      </c>
      <c r="W40" s="45">
        <f>+V40</f>
        <v>-15947633</v>
      </c>
      <c r="X40" s="45">
        <f t="shared" si="4"/>
        <v>-6804144</v>
      </c>
      <c r="Y40" s="45">
        <f t="shared" si="4"/>
        <v>-1897137</v>
      </c>
      <c r="Z40" s="46">
        <f>+IF(X40&lt;&gt;0,+(Y40/X40)*100,0)</f>
        <v>27.882081860701362</v>
      </c>
      <c r="AA40" s="47">
        <f t="shared" si="4"/>
        <v>-9072200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-7246352</v>
      </c>
      <c r="N60">
        <v>-7246352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</v>
      </c>
      <c r="D7" s="18"/>
      <c r="E7" s="19">
        <v>8657476</v>
      </c>
      <c r="F7" s="20">
        <v>8657476</v>
      </c>
      <c r="G7" s="20"/>
      <c r="H7" s="20"/>
      <c r="I7" s="20"/>
      <c r="J7" s="20"/>
      <c r="K7" s="20"/>
      <c r="L7" s="20"/>
      <c r="M7" s="20"/>
      <c r="N7" s="20"/>
      <c r="O7" s="20">
        <v>3034</v>
      </c>
      <c r="P7" s="20"/>
      <c r="Q7" s="20"/>
      <c r="R7" s="20">
        <v>3034</v>
      </c>
      <c r="S7" s="20"/>
      <c r="T7" s="20"/>
      <c r="U7" s="20"/>
      <c r="V7" s="20"/>
      <c r="W7" s="20">
        <v>3034</v>
      </c>
      <c r="X7" s="20">
        <v>6493104</v>
      </c>
      <c r="Y7" s="20">
        <v>-6490070</v>
      </c>
      <c r="Z7" s="21">
        <v>-99.95327350370485</v>
      </c>
      <c r="AA7" s="22">
        <v>8657476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4477770</v>
      </c>
      <c r="F9" s="20">
        <v>4477770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4477770</v>
      </c>
      <c r="Y9" s="20">
        <v>-4477770</v>
      </c>
      <c r="Z9" s="21">
        <v>-100</v>
      </c>
      <c r="AA9" s="22">
        <v>4477770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-354447</v>
      </c>
      <c r="D14" s="18"/>
      <c r="E14" s="19"/>
      <c r="F14" s="20"/>
      <c r="G14" s="20"/>
      <c r="H14" s="20">
        <v>-2436</v>
      </c>
      <c r="I14" s="20">
        <v>-27257</v>
      </c>
      <c r="J14" s="20">
        <v>-29693</v>
      </c>
      <c r="K14" s="20">
        <v>-21663</v>
      </c>
      <c r="L14" s="20">
        <v>-17895</v>
      </c>
      <c r="M14" s="20">
        <v>-15840</v>
      </c>
      <c r="N14" s="20">
        <v>-55398</v>
      </c>
      <c r="O14" s="20">
        <v>-30925</v>
      </c>
      <c r="P14" s="20">
        <v>-1812</v>
      </c>
      <c r="Q14" s="20">
        <v>-116324</v>
      </c>
      <c r="R14" s="20">
        <v>-149061</v>
      </c>
      <c r="S14" s="20"/>
      <c r="T14" s="20"/>
      <c r="U14" s="20"/>
      <c r="V14" s="20"/>
      <c r="W14" s="20">
        <v>-234152</v>
      </c>
      <c r="X14" s="20"/>
      <c r="Y14" s="20">
        <v>-234152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-354186</v>
      </c>
      <c r="D17" s="26">
        <f>SUM(D6:D16)</f>
        <v>0</v>
      </c>
      <c r="E17" s="27">
        <f t="shared" si="0"/>
        <v>13135246</v>
      </c>
      <c r="F17" s="28">
        <f t="shared" si="0"/>
        <v>13135246</v>
      </c>
      <c r="G17" s="28">
        <f t="shared" si="0"/>
        <v>0</v>
      </c>
      <c r="H17" s="28">
        <f t="shared" si="0"/>
        <v>-2436</v>
      </c>
      <c r="I17" s="28">
        <f t="shared" si="0"/>
        <v>-27257</v>
      </c>
      <c r="J17" s="28">
        <f t="shared" si="0"/>
        <v>-29693</v>
      </c>
      <c r="K17" s="28">
        <f t="shared" si="0"/>
        <v>-21663</v>
      </c>
      <c r="L17" s="28">
        <f t="shared" si="0"/>
        <v>-17895</v>
      </c>
      <c r="M17" s="28">
        <f t="shared" si="0"/>
        <v>-15840</v>
      </c>
      <c r="N17" s="28">
        <f t="shared" si="0"/>
        <v>-55398</v>
      </c>
      <c r="O17" s="28">
        <f t="shared" si="0"/>
        <v>-27891</v>
      </c>
      <c r="P17" s="28">
        <f t="shared" si="0"/>
        <v>-1812</v>
      </c>
      <c r="Q17" s="28">
        <f t="shared" si="0"/>
        <v>-116324</v>
      </c>
      <c r="R17" s="28">
        <f t="shared" si="0"/>
        <v>-146027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-231118</v>
      </c>
      <c r="X17" s="28">
        <f t="shared" si="0"/>
        <v>10970874</v>
      </c>
      <c r="Y17" s="28">
        <f t="shared" si="0"/>
        <v>-11201992</v>
      </c>
      <c r="Z17" s="29">
        <f>+IF(X17&lt;&gt;0,+(Y17/X17)*100,0)</f>
        <v>-102.10665075544574</v>
      </c>
      <c r="AA17" s="30">
        <f>SUM(AA6:AA16)</f>
        <v>13135246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-354186</v>
      </c>
      <c r="D38" s="32">
        <f>+D17+D27+D36</f>
        <v>0</v>
      </c>
      <c r="E38" s="33">
        <f t="shared" si="3"/>
        <v>13135246</v>
      </c>
      <c r="F38" s="2">
        <f t="shared" si="3"/>
        <v>13135246</v>
      </c>
      <c r="G38" s="2">
        <f t="shared" si="3"/>
        <v>0</v>
      </c>
      <c r="H38" s="2">
        <f t="shared" si="3"/>
        <v>-2436</v>
      </c>
      <c r="I38" s="2">
        <f t="shared" si="3"/>
        <v>-27257</v>
      </c>
      <c r="J38" s="2">
        <f t="shared" si="3"/>
        <v>-29693</v>
      </c>
      <c r="K38" s="2">
        <f t="shared" si="3"/>
        <v>-21663</v>
      </c>
      <c r="L38" s="2">
        <f t="shared" si="3"/>
        <v>-17895</v>
      </c>
      <c r="M38" s="2">
        <f t="shared" si="3"/>
        <v>-15840</v>
      </c>
      <c r="N38" s="2">
        <f t="shared" si="3"/>
        <v>-55398</v>
      </c>
      <c r="O38" s="2">
        <f t="shared" si="3"/>
        <v>-27891</v>
      </c>
      <c r="P38" s="2">
        <f t="shared" si="3"/>
        <v>-1812</v>
      </c>
      <c r="Q38" s="2">
        <f t="shared" si="3"/>
        <v>-116324</v>
      </c>
      <c r="R38" s="2">
        <f t="shared" si="3"/>
        <v>-146027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-231118</v>
      </c>
      <c r="X38" s="2">
        <f t="shared" si="3"/>
        <v>10970874</v>
      </c>
      <c r="Y38" s="2">
        <f t="shared" si="3"/>
        <v>-11201992</v>
      </c>
      <c r="Z38" s="34">
        <f>+IF(X38&lt;&gt;0,+(Y38/X38)*100,0)</f>
        <v>-102.10665075544574</v>
      </c>
      <c r="AA38" s="35">
        <f>+AA17+AA27+AA36</f>
        <v>13135246</v>
      </c>
    </row>
    <row r="39" spans="1:27" x14ac:dyDescent="0.25">
      <c r="A39" s="23" t="s">
        <v>60</v>
      </c>
      <c r="B39" s="17"/>
      <c r="C39" s="32">
        <v>-86558</v>
      </c>
      <c r="D39" s="32"/>
      <c r="E39" s="33"/>
      <c r="F39" s="2"/>
      <c r="G39" s="2"/>
      <c r="H39" s="2">
        <f>+G40+H60</f>
        <v>0</v>
      </c>
      <c r="I39" s="2">
        <f>+H40+I60</f>
        <v>-2436</v>
      </c>
      <c r="J39" s="2">
        <f>+G39</f>
        <v>0</v>
      </c>
      <c r="K39" s="2">
        <f>+I40+K60</f>
        <v>28572243</v>
      </c>
      <c r="L39" s="2">
        <f>+K40+L60</f>
        <v>28550580</v>
      </c>
      <c r="M39" s="2">
        <f>+L40+M60</f>
        <v>28532685</v>
      </c>
      <c r="N39" s="2">
        <f>+K39</f>
        <v>28572243</v>
      </c>
      <c r="O39" s="2">
        <f>+M40+O60</f>
        <v>28516845</v>
      </c>
      <c r="P39" s="2">
        <f>+O40+P60</f>
        <v>28488954</v>
      </c>
      <c r="Q39" s="2">
        <f>+P40+Q60</f>
        <v>28487142</v>
      </c>
      <c r="R39" s="2">
        <f>+O39</f>
        <v>28516845</v>
      </c>
      <c r="S39" s="2">
        <f>+Q40+S60</f>
        <v>28370818</v>
      </c>
      <c r="T39" s="2">
        <f>+S40+T60</f>
        <v>28370818</v>
      </c>
      <c r="U39" s="2">
        <f>+T40+U60</f>
        <v>28370818</v>
      </c>
      <c r="V39" s="2">
        <f>+S39</f>
        <v>28370818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-440744</v>
      </c>
      <c r="D40" s="43">
        <f t="shared" ref="D40:AA40" si="4">+D38+D39</f>
        <v>0</v>
      </c>
      <c r="E40" s="44">
        <f t="shared" si="4"/>
        <v>13135246</v>
      </c>
      <c r="F40" s="45">
        <f t="shared" si="4"/>
        <v>13135246</v>
      </c>
      <c r="G40" s="45">
        <f t="shared" si="4"/>
        <v>0</v>
      </c>
      <c r="H40" s="45">
        <f t="shared" si="4"/>
        <v>-2436</v>
      </c>
      <c r="I40" s="45">
        <f t="shared" si="4"/>
        <v>-29693</v>
      </c>
      <c r="J40" s="45">
        <f>+I40</f>
        <v>-29693</v>
      </c>
      <c r="K40" s="45">
        <f t="shared" si="4"/>
        <v>28550580</v>
      </c>
      <c r="L40" s="45">
        <f t="shared" si="4"/>
        <v>28532685</v>
      </c>
      <c r="M40" s="45">
        <f t="shared" si="4"/>
        <v>28516845</v>
      </c>
      <c r="N40" s="45">
        <f>+M40</f>
        <v>28516845</v>
      </c>
      <c r="O40" s="45">
        <f t="shared" si="4"/>
        <v>28488954</v>
      </c>
      <c r="P40" s="45">
        <f t="shared" si="4"/>
        <v>28487142</v>
      </c>
      <c r="Q40" s="45">
        <f t="shared" si="4"/>
        <v>28370818</v>
      </c>
      <c r="R40" s="45">
        <f>+Q40</f>
        <v>28370818</v>
      </c>
      <c r="S40" s="45">
        <f t="shared" si="4"/>
        <v>28370818</v>
      </c>
      <c r="T40" s="45">
        <f t="shared" si="4"/>
        <v>28370818</v>
      </c>
      <c r="U40" s="45">
        <f t="shared" si="4"/>
        <v>28370818</v>
      </c>
      <c r="V40" s="45">
        <f>+U40</f>
        <v>28370818</v>
      </c>
      <c r="W40" s="45">
        <f>+V40</f>
        <v>28370818</v>
      </c>
      <c r="X40" s="45">
        <f t="shared" si="4"/>
        <v>10970874</v>
      </c>
      <c r="Y40" s="45">
        <f t="shared" si="4"/>
        <v>-11201992</v>
      </c>
      <c r="Z40" s="46">
        <f>+IF(X40&lt;&gt;0,+(Y40/X40)*100,0)</f>
        <v>-102.10665075544574</v>
      </c>
      <c r="AA40" s="47">
        <f t="shared" si="4"/>
        <v>13135246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28601936</v>
      </c>
      <c r="N60">
        <v>28601936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-951268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-1956056</v>
      </c>
      <c r="D7" s="18"/>
      <c r="E7" s="19"/>
      <c r="F7" s="20"/>
      <c r="G7" s="20">
        <v>5246</v>
      </c>
      <c r="H7" s="20">
        <v>2787</v>
      </c>
      <c r="I7" s="20">
        <v>2539</v>
      </c>
      <c r="J7" s="20">
        <v>10572</v>
      </c>
      <c r="K7" s="20">
        <v>1690</v>
      </c>
      <c r="L7" s="20">
        <v>2430</v>
      </c>
      <c r="M7" s="20">
        <v>6137</v>
      </c>
      <c r="N7" s="20">
        <v>10257</v>
      </c>
      <c r="O7" s="20">
        <v>1733</v>
      </c>
      <c r="P7" s="20">
        <v>4454</v>
      </c>
      <c r="Q7" s="20">
        <v>6750</v>
      </c>
      <c r="R7" s="20">
        <v>12937</v>
      </c>
      <c r="S7" s="20"/>
      <c r="T7" s="20"/>
      <c r="U7" s="20"/>
      <c r="V7" s="20"/>
      <c r="W7" s="20">
        <v>33766</v>
      </c>
      <c r="X7" s="20"/>
      <c r="Y7" s="20">
        <v>33766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-3301139</v>
      </c>
      <c r="L14" s="20">
        <v>-5088981</v>
      </c>
      <c r="M14" s="20">
        <v>-2793397</v>
      </c>
      <c r="N14" s="20">
        <v>-11183517</v>
      </c>
      <c r="O14" s="20">
        <v>-3764511</v>
      </c>
      <c r="P14" s="20">
        <v>-4261032</v>
      </c>
      <c r="Q14" s="20">
        <v>-2788957</v>
      </c>
      <c r="R14" s="20">
        <v>-10814500</v>
      </c>
      <c r="S14" s="20"/>
      <c r="T14" s="20"/>
      <c r="U14" s="20"/>
      <c r="V14" s="20"/>
      <c r="W14" s="20">
        <v>-21998017</v>
      </c>
      <c r="X14" s="20"/>
      <c r="Y14" s="20">
        <v>-21998017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-2907324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5246</v>
      </c>
      <c r="H17" s="28">
        <f t="shared" si="0"/>
        <v>2787</v>
      </c>
      <c r="I17" s="28">
        <f t="shared" si="0"/>
        <v>2539</v>
      </c>
      <c r="J17" s="28">
        <f t="shared" si="0"/>
        <v>10572</v>
      </c>
      <c r="K17" s="28">
        <f t="shared" si="0"/>
        <v>-3299449</v>
      </c>
      <c r="L17" s="28">
        <f t="shared" si="0"/>
        <v>-5086551</v>
      </c>
      <c r="M17" s="28">
        <f t="shared" si="0"/>
        <v>-2787260</v>
      </c>
      <c r="N17" s="28">
        <f t="shared" si="0"/>
        <v>-11173260</v>
      </c>
      <c r="O17" s="28">
        <f t="shared" si="0"/>
        <v>-3762778</v>
      </c>
      <c r="P17" s="28">
        <f t="shared" si="0"/>
        <v>-4256578</v>
      </c>
      <c r="Q17" s="28">
        <f t="shared" si="0"/>
        <v>-2782207</v>
      </c>
      <c r="R17" s="28">
        <f t="shared" si="0"/>
        <v>-10801563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-21964251</v>
      </c>
      <c r="X17" s="28">
        <f t="shared" si="0"/>
        <v>0</v>
      </c>
      <c r="Y17" s="28">
        <f t="shared" si="0"/>
        <v>-21964251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-3409734</v>
      </c>
      <c r="D26" s="18"/>
      <c r="E26" s="19"/>
      <c r="F26" s="20"/>
      <c r="G26" s="20">
        <v>-479863</v>
      </c>
      <c r="H26" s="20"/>
      <c r="I26" s="20">
        <v>-963877</v>
      </c>
      <c r="J26" s="20">
        <v>-1443740</v>
      </c>
      <c r="K26" s="20">
        <v>-249682</v>
      </c>
      <c r="L26" s="20"/>
      <c r="M26" s="20">
        <v>-91257</v>
      </c>
      <c r="N26" s="20">
        <v>-340939</v>
      </c>
      <c r="O26" s="20"/>
      <c r="P26" s="20">
        <v>-3176168</v>
      </c>
      <c r="Q26" s="20">
        <v>-259375</v>
      </c>
      <c r="R26" s="20">
        <v>-3435543</v>
      </c>
      <c r="S26" s="20"/>
      <c r="T26" s="20"/>
      <c r="U26" s="20"/>
      <c r="V26" s="20"/>
      <c r="W26" s="20">
        <v>-5220222</v>
      </c>
      <c r="X26" s="20"/>
      <c r="Y26" s="20">
        <v>-5220222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-3409734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-479863</v>
      </c>
      <c r="H27" s="28">
        <f t="shared" si="1"/>
        <v>0</v>
      </c>
      <c r="I27" s="28">
        <f t="shared" si="1"/>
        <v>-963877</v>
      </c>
      <c r="J27" s="28">
        <f t="shared" si="1"/>
        <v>-1443740</v>
      </c>
      <c r="K27" s="28">
        <f t="shared" si="1"/>
        <v>-249682</v>
      </c>
      <c r="L27" s="28">
        <f t="shared" si="1"/>
        <v>0</v>
      </c>
      <c r="M27" s="28">
        <f t="shared" si="1"/>
        <v>-91257</v>
      </c>
      <c r="N27" s="28">
        <f t="shared" si="1"/>
        <v>-340939</v>
      </c>
      <c r="O27" s="28">
        <f t="shared" si="1"/>
        <v>0</v>
      </c>
      <c r="P27" s="28">
        <f t="shared" si="1"/>
        <v>-3176168</v>
      </c>
      <c r="Q27" s="28">
        <f t="shared" si="1"/>
        <v>-259375</v>
      </c>
      <c r="R27" s="28">
        <f t="shared" si="1"/>
        <v>-3435543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-5220222</v>
      </c>
      <c r="X27" s="28">
        <f t="shared" si="1"/>
        <v>0</v>
      </c>
      <c r="Y27" s="28">
        <f t="shared" si="1"/>
        <v>-5220222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-6317058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-474617</v>
      </c>
      <c r="H38" s="2">
        <f t="shared" si="3"/>
        <v>2787</v>
      </c>
      <c r="I38" s="2">
        <f t="shared" si="3"/>
        <v>-961338</v>
      </c>
      <c r="J38" s="2">
        <f t="shared" si="3"/>
        <v>-1433168</v>
      </c>
      <c r="K38" s="2">
        <f t="shared" si="3"/>
        <v>-3549131</v>
      </c>
      <c r="L38" s="2">
        <f t="shared" si="3"/>
        <v>-5086551</v>
      </c>
      <c r="M38" s="2">
        <f t="shared" si="3"/>
        <v>-2878517</v>
      </c>
      <c r="N38" s="2">
        <f t="shared" si="3"/>
        <v>-11514199</v>
      </c>
      <c r="O38" s="2">
        <f t="shared" si="3"/>
        <v>-3762778</v>
      </c>
      <c r="P38" s="2">
        <f t="shared" si="3"/>
        <v>-7432746</v>
      </c>
      <c r="Q38" s="2">
        <f t="shared" si="3"/>
        <v>-3041582</v>
      </c>
      <c r="R38" s="2">
        <f t="shared" si="3"/>
        <v>-14237106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-27184473</v>
      </c>
      <c r="X38" s="2">
        <f t="shared" si="3"/>
        <v>0</v>
      </c>
      <c r="Y38" s="2">
        <f t="shared" si="3"/>
        <v>-27184473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-474617</v>
      </c>
      <c r="I39" s="2">
        <f>+H40+I60</f>
        <v>-471830</v>
      </c>
      <c r="J39" s="2">
        <f>+G39</f>
        <v>0</v>
      </c>
      <c r="K39" s="2">
        <f>+I40+K60</f>
        <v>-1433168</v>
      </c>
      <c r="L39" s="2">
        <f>+K40+L60</f>
        <v>-4982299</v>
      </c>
      <c r="M39" s="2">
        <f>+L40+M60</f>
        <v>-10068850</v>
      </c>
      <c r="N39" s="2">
        <f>+K39</f>
        <v>-1433168</v>
      </c>
      <c r="O39" s="2">
        <f>+M40+O60</f>
        <v>-12947367</v>
      </c>
      <c r="P39" s="2">
        <f>+O40+P60</f>
        <v>-16710145</v>
      </c>
      <c r="Q39" s="2">
        <f>+P40+Q60</f>
        <v>-24142891</v>
      </c>
      <c r="R39" s="2">
        <f>+O39</f>
        <v>-12947367</v>
      </c>
      <c r="S39" s="2">
        <f>+Q40+S60</f>
        <v>-27184473</v>
      </c>
      <c r="T39" s="2">
        <f>+S40+T60</f>
        <v>-27184473</v>
      </c>
      <c r="U39" s="2">
        <f>+T40+U60</f>
        <v>-27184473</v>
      </c>
      <c r="V39" s="2">
        <f>+S39</f>
        <v>-27184473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-6317058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-474617</v>
      </c>
      <c r="H40" s="45">
        <f t="shared" si="4"/>
        <v>-471830</v>
      </c>
      <c r="I40" s="45">
        <f t="shared" si="4"/>
        <v>-1433168</v>
      </c>
      <c r="J40" s="45">
        <f>+I40</f>
        <v>-1433168</v>
      </c>
      <c r="K40" s="45">
        <f t="shared" si="4"/>
        <v>-4982299</v>
      </c>
      <c r="L40" s="45">
        <f t="shared" si="4"/>
        <v>-10068850</v>
      </c>
      <c r="M40" s="45">
        <f t="shared" si="4"/>
        <v>-12947367</v>
      </c>
      <c r="N40" s="45">
        <f>+M40</f>
        <v>-12947367</v>
      </c>
      <c r="O40" s="45">
        <f t="shared" si="4"/>
        <v>-16710145</v>
      </c>
      <c r="P40" s="45">
        <f t="shared" si="4"/>
        <v>-24142891</v>
      </c>
      <c r="Q40" s="45">
        <f t="shared" si="4"/>
        <v>-27184473</v>
      </c>
      <c r="R40" s="45">
        <f>+Q40</f>
        <v>-27184473</v>
      </c>
      <c r="S40" s="45">
        <f t="shared" si="4"/>
        <v>-27184473</v>
      </c>
      <c r="T40" s="45">
        <f t="shared" si="4"/>
        <v>-27184473</v>
      </c>
      <c r="U40" s="45">
        <f t="shared" si="4"/>
        <v>-27184473</v>
      </c>
      <c r="V40" s="45">
        <f>+U40</f>
        <v>-27184473</v>
      </c>
      <c r="W40" s="45">
        <f>+V40</f>
        <v>-27184473</v>
      </c>
      <c r="X40" s="45">
        <f t="shared" si="4"/>
        <v>0</v>
      </c>
      <c r="Y40" s="45">
        <f t="shared" si="4"/>
        <v>-27184473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157503000</v>
      </c>
      <c r="F7" s="20">
        <v>157503000</v>
      </c>
      <c r="G7" s="20">
        <v>141</v>
      </c>
      <c r="H7" s="20"/>
      <c r="I7" s="20">
        <v>269</v>
      </c>
      <c r="J7" s="20">
        <v>410</v>
      </c>
      <c r="K7" s="20"/>
      <c r="L7" s="20"/>
      <c r="M7" s="20">
        <v>1786</v>
      </c>
      <c r="N7" s="20">
        <v>1786</v>
      </c>
      <c r="O7" s="20">
        <v>551</v>
      </c>
      <c r="P7" s="20">
        <v>775</v>
      </c>
      <c r="Q7" s="20">
        <v>617</v>
      </c>
      <c r="R7" s="20">
        <v>1943</v>
      </c>
      <c r="S7" s="20"/>
      <c r="T7" s="20"/>
      <c r="U7" s="20"/>
      <c r="V7" s="20"/>
      <c r="W7" s="20">
        <v>4139</v>
      </c>
      <c r="X7" s="20">
        <v>118127250</v>
      </c>
      <c r="Y7" s="20">
        <v>-118123111</v>
      </c>
      <c r="Z7" s="21">
        <v>-99.996496151396059</v>
      </c>
      <c r="AA7" s="22">
        <v>157503000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5300</v>
      </c>
      <c r="F8" s="20">
        <v>5300</v>
      </c>
      <c r="G8" s="20"/>
      <c r="H8" s="20"/>
      <c r="I8" s="20"/>
      <c r="J8" s="20"/>
      <c r="K8" s="20"/>
      <c r="L8" s="20"/>
      <c r="M8" s="20">
        <v>361</v>
      </c>
      <c r="N8" s="20">
        <v>361</v>
      </c>
      <c r="O8" s="20"/>
      <c r="P8" s="20"/>
      <c r="Q8" s="20"/>
      <c r="R8" s="20"/>
      <c r="S8" s="20"/>
      <c r="T8" s="20"/>
      <c r="U8" s="20"/>
      <c r="V8" s="20"/>
      <c r="W8" s="20">
        <v>361</v>
      </c>
      <c r="X8" s="20">
        <v>3600</v>
      </c>
      <c r="Y8" s="20">
        <v>-3239</v>
      </c>
      <c r="Z8" s="21">
        <v>-89.972222222222214</v>
      </c>
      <c r="AA8" s="22">
        <v>5300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49931640</v>
      </c>
      <c r="F9" s="20">
        <v>49931640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37449000</v>
      </c>
      <c r="Y9" s="20">
        <v>-37449000</v>
      </c>
      <c r="Z9" s="21">
        <v>-100</v>
      </c>
      <c r="AA9" s="22">
        <v>49931640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-2601</v>
      </c>
      <c r="H14" s="20"/>
      <c r="I14" s="20">
        <v>-5311710</v>
      </c>
      <c r="J14" s="20">
        <v>-5314311</v>
      </c>
      <c r="K14" s="20">
        <v>-5177268</v>
      </c>
      <c r="L14" s="20">
        <v>-5392755</v>
      </c>
      <c r="M14" s="20">
        <v>-3666367</v>
      </c>
      <c r="N14" s="20">
        <v>-14236390</v>
      </c>
      <c r="O14" s="20">
        <v>-10397997</v>
      </c>
      <c r="P14" s="20">
        <v>-11086876</v>
      </c>
      <c r="Q14" s="20">
        <v>-6057328</v>
      </c>
      <c r="R14" s="20">
        <v>-27542201</v>
      </c>
      <c r="S14" s="20"/>
      <c r="T14" s="20"/>
      <c r="U14" s="20"/>
      <c r="V14" s="20"/>
      <c r="W14" s="20">
        <v>-47092902</v>
      </c>
      <c r="X14" s="20"/>
      <c r="Y14" s="20">
        <v>-47092902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207439940</v>
      </c>
      <c r="F17" s="28">
        <f t="shared" si="0"/>
        <v>207439940</v>
      </c>
      <c r="G17" s="28">
        <f t="shared" si="0"/>
        <v>-2460</v>
      </c>
      <c r="H17" s="28">
        <f t="shared" si="0"/>
        <v>0</v>
      </c>
      <c r="I17" s="28">
        <f t="shared" si="0"/>
        <v>-5311441</v>
      </c>
      <c r="J17" s="28">
        <f t="shared" si="0"/>
        <v>-5313901</v>
      </c>
      <c r="K17" s="28">
        <f t="shared" si="0"/>
        <v>-5177268</v>
      </c>
      <c r="L17" s="28">
        <f t="shared" si="0"/>
        <v>-5392755</v>
      </c>
      <c r="M17" s="28">
        <f t="shared" si="0"/>
        <v>-3664220</v>
      </c>
      <c r="N17" s="28">
        <f t="shared" si="0"/>
        <v>-14234243</v>
      </c>
      <c r="O17" s="28">
        <f t="shared" si="0"/>
        <v>-10397446</v>
      </c>
      <c r="P17" s="28">
        <f t="shared" si="0"/>
        <v>-11086101</v>
      </c>
      <c r="Q17" s="28">
        <f t="shared" si="0"/>
        <v>-6056711</v>
      </c>
      <c r="R17" s="28">
        <f t="shared" si="0"/>
        <v>-27540258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-47088402</v>
      </c>
      <c r="X17" s="28">
        <f t="shared" si="0"/>
        <v>155579850</v>
      </c>
      <c r="Y17" s="28">
        <f t="shared" si="0"/>
        <v>-202668252</v>
      </c>
      <c r="Z17" s="29">
        <f>+IF(X17&lt;&gt;0,+(Y17/X17)*100,0)</f>
        <v>-130.26638861009314</v>
      </c>
      <c r="AA17" s="30">
        <f>SUM(AA6:AA16)</f>
        <v>207439940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-23679</v>
      </c>
      <c r="J26" s="20">
        <v>-23679</v>
      </c>
      <c r="K26" s="20">
        <v>-3079275</v>
      </c>
      <c r="L26" s="20">
        <v>-8762876</v>
      </c>
      <c r="M26" s="20">
        <v>-4959311</v>
      </c>
      <c r="N26" s="20">
        <v>-16801462</v>
      </c>
      <c r="O26" s="20">
        <v>-6346</v>
      </c>
      <c r="P26" s="20">
        <v>-311503</v>
      </c>
      <c r="Q26" s="20">
        <v>-73362</v>
      </c>
      <c r="R26" s="20">
        <v>-391211</v>
      </c>
      <c r="S26" s="20"/>
      <c r="T26" s="20"/>
      <c r="U26" s="20"/>
      <c r="V26" s="20"/>
      <c r="W26" s="20">
        <v>-17216352</v>
      </c>
      <c r="X26" s="20"/>
      <c r="Y26" s="20">
        <v>-17216352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-23679</v>
      </c>
      <c r="J27" s="28">
        <f t="shared" si="1"/>
        <v>-23679</v>
      </c>
      <c r="K27" s="28">
        <f t="shared" si="1"/>
        <v>-3079275</v>
      </c>
      <c r="L27" s="28">
        <f t="shared" si="1"/>
        <v>-8762876</v>
      </c>
      <c r="M27" s="28">
        <f t="shared" si="1"/>
        <v>-4959311</v>
      </c>
      <c r="N27" s="28">
        <f t="shared" si="1"/>
        <v>-16801462</v>
      </c>
      <c r="O27" s="28">
        <f t="shared" si="1"/>
        <v>-6346</v>
      </c>
      <c r="P27" s="28">
        <f t="shared" si="1"/>
        <v>-311503</v>
      </c>
      <c r="Q27" s="28">
        <f t="shared" si="1"/>
        <v>-73362</v>
      </c>
      <c r="R27" s="28">
        <f t="shared" si="1"/>
        <v>-391211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-17216352</v>
      </c>
      <c r="X27" s="28">
        <f t="shared" si="1"/>
        <v>0</v>
      </c>
      <c r="Y27" s="28">
        <f t="shared" si="1"/>
        <v>-17216352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198</v>
      </c>
      <c r="P32" s="20"/>
      <c r="Q32" s="20"/>
      <c r="R32" s="20">
        <v>198</v>
      </c>
      <c r="S32" s="20"/>
      <c r="T32" s="20"/>
      <c r="U32" s="20"/>
      <c r="V32" s="20"/>
      <c r="W32" s="20">
        <v>198</v>
      </c>
      <c r="X32" s="20"/>
      <c r="Y32" s="20">
        <v>198</v>
      </c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198</v>
      </c>
      <c r="P36" s="28">
        <f t="shared" si="2"/>
        <v>0</v>
      </c>
      <c r="Q36" s="28">
        <f t="shared" si="2"/>
        <v>0</v>
      </c>
      <c r="R36" s="28">
        <f t="shared" si="2"/>
        <v>198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198</v>
      </c>
      <c r="X36" s="28">
        <f t="shared" si="2"/>
        <v>0</v>
      </c>
      <c r="Y36" s="28">
        <f t="shared" si="2"/>
        <v>198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207439940</v>
      </c>
      <c r="F38" s="2">
        <f t="shared" si="3"/>
        <v>207439940</v>
      </c>
      <c r="G38" s="2">
        <f t="shared" si="3"/>
        <v>-2460</v>
      </c>
      <c r="H38" s="2">
        <f t="shared" si="3"/>
        <v>0</v>
      </c>
      <c r="I38" s="2">
        <f t="shared" si="3"/>
        <v>-5335120</v>
      </c>
      <c r="J38" s="2">
        <f t="shared" si="3"/>
        <v>-5337580</v>
      </c>
      <c r="K38" s="2">
        <f t="shared" si="3"/>
        <v>-8256543</v>
      </c>
      <c r="L38" s="2">
        <f t="shared" si="3"/>
        <v>-14155631</v>
      </c>
      <c r="M38" s="2">
        <f t="shared" si="3"/>
        <v>-8623531</v>
      </c>
      <c r="N38" s="2">
        <f t="shared" si="3"/>
        <v>-31035705</v>
      </c>
      <c r="O38" s="2">
        <f t="shared" si="3"/>
        <v>-10403594</v>
      </c>
      <c r="P38" s="2">
        <f t="shared" si="3"/>
        <v>-11397604</v>
      </c>
      <c r="Q38" s="2">
        <f t="shared" si="3"/>
        <v>-6130073</v>
      </c>
      <c r="R38" s="2">
        <f t="shared" si="3"/>
        <v>-27931271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-64304556</v>
      </c>
      <c r="X38" s="2">
        <f t="shared" si="3"/>
        <v>155579850</v>
      </c>
      <c r="Y38" s="2">
        <f t="shared" si="3"/>
        <v>-219884406</v>
      </c>
      <c r="Z38" s="34">
        <f>+IF(X38&lt;&gt;0,+(Y38/X38)*100,0)</f>
        <v>-141.33218794079053</v>
      </c>
      <c r="AA38" s="35">
        <f>+AA17+AA27+AA36</f>
        <v>207439940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</v>
      </c>
      <c r="I39" s="2">
        <f>+H40+I60</f>
        <v>-2460</v>
      </c>
      <c r="J39" s="2">
        <f>+G39</f>
        <v>0</v>
      </c>
      <c r="K39" s="2">
        <f>+I40+K60</f>
        <v>-5337580</v>
      </c>
      <c r="L39" s="2">
        <f>+K40+L60</f>
        <v>-13594123</v>
      </c>
      <c r="M39" s="2">
        <f>+L40+M60</f>
        <v>-27749754</v>
      </c>
      <c r="N39" s="2">
        <f>+K39</f>
        <v>-5337580</v>
      </c>
      <c r="O39" s="2">
        <f>+M40+O60</f>
        <v>-36373285</v>
      </c>
      <c r="P39" s="2">
        <f>+O40+P60</f>
        <v>-46776879</v>
      </c>
      <c r="Q39" s="2">
        <f>+P40+Q60</f>
        <v>-58174483</v>
      </c>
      <c r="R39" s="2">
        <f>+O39</f>
        <v>-36373285</v>
      </c>
      <c r="S39" s="2">
        <f>+Q40+S60</f>
        <v>-64304556</v>
      </c>
      <c r="T39" s="2">
        <f>+S40+T60</f>
        <v>-64304556</v>
      </c>
      <c r="U39" s="2">
        <f>+T40+U60</f>
        <v>-64304556</v>
      </c>
      <c r="V39" s="2">
        <f>+S39</f>
        <v>-64304556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207439940</v>
      </c>
      <c r="F40" s="45">
        <f t="shared" si="4"/>
        <v>207439940</v>
      </c>
      <c r="G40" s="45">
        <f t="shared" si="4"/>
        <v>-2460</v>
      </c>
      <c r="H40" s="45">
        <f t="shared" si="4"/>
        <v>-2460</v>
      </c>
      <c r="I40" s="45">
        <f t="shared" si="4"/>
        <v>-5337580</v>
      </c>
      <c r="J40" s="45">
        <f>+I40</f>
        <v>-5337580</v>
      </c>
      <c r="K40" s="45">
        <f t="shared" si="4"/>
        <v>-13594123</v>
      </c>
      <c r="L40" s="45">
        <f t="shared" si="4"/>
        <v>-27749754</v>
      </c>
      <c r="M40" s="45">
        <f t="shared" si="4"/>
        <v>-36373285</v>
      </c>
      <c r="N40" s="45">
        <f>+M40</f>
        <v>-36373285</v>
      </c>
      <c r="O40" s="45">
        <f t="shared" si="4"/>
        <v>-46776879</v>
      </c>
      <c r="P40" s="45">
        <f t="shared" si="4"/>
        <v>-58174483</v>
      </c>
      <c r="Q40" s="45">
        <f t="shared" si="4"/>
        <v>-64304556</v>
      </c>
      <c r="R40" s="45">
        <f>+Q40</f>
        <v>-64304556</v>
      </c>
      <c r="S40" s="45">
        <f t="shared" si="4"/>
        <v>-64304556</v>
      </c>
      <c r="T40" s="45">
        <f t="shared" si="4"/>
        <v>-64304556</v>
      </c>
      <c r="U40" s="45">
        <f t="shared" si="4"/>
        <v>-64304556</v>
      </c>
      <c r="V40" s="45">
        <f>+U40</f>
        <v>-64304556</v>
      </c>
      <c r="W40" s="45">
        <f>+V40</f>
        <v>-64304556</v>
      </c>
      <c r="X40" s="45">
        <f t="shared" si="4"/>
        <v>155579850</v>
      </c>
      <c r="Y40" s="45">
        <f t="shared" si="4"/>
        <v>-219884406</v>
      </c>
      <c r="Z40" s="46">
        <f>+IF(X40&lt;&gt;0,+(Y40/X40)*100,0)</f>
        <v>-141.33218794079053</v>
      </c>
      <c r="AA40" s="47">
        <f t="shared" si="4"/>
        <v>207439940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3274</v>
      </c>
      <c r="D7" s="18"/>
      <c r="E7" s="19"/>
      <c r="F7" s="20"/>
      <c r="G7" s="20"/>
      <c r="H7" s="20"/>
      <c r="I7" s="20"/>
      <c r="J7" s="20"/>
      <c r="K7" s="20"/>
      <c r="L7" s="20">
        <v>1402</v>
      </c>
      <c r="M7" s="20"/>
      <c r="N7" s="20">
        <v>1402</v>
      </c>
      <c r="O7" s="20"/>
      <c r="P7" s="20"/>
      <c r="Q7" s="20">
        <v>701</v>
      </c>
      <c r="R7" s="20">
        <v>701</v>
      </c>
      <c r="S7" s="20"/>
      <c r="T7" s="20"/>
      <c r="U7" s="20"/>
      <c r="V7" s="20"/>
      <c r="W7" s="20">
        <v>2103</v>
      </c>
      <c r="X7" s="20"/>
      <c r="Y7" s="20">
        <v>2103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-6421307</v>
      </c>
      <c r="D14" s="18"/>
      <c r="E14" s="19"/>
      <c r="F14" s="20"/>
      <c r="G14" s="20">
        <v>-763</v>
      </c>
      <c r="H14" s="20">
        <v>-949634</v>
      </c>
      <c r="I14" s="20">
        <v>-121023</v>
      </c>
      <c r="J14" s="20">
        <v>-1071420</v>
      </c>
      <c r="K14" s="20">
        <v>-1061560</v>
      </c>
      <c r="L14" s="20">
        <v>-225189</v>
      </c>
      <c r="M14" s="20">
        <v>-608014</v>
      </c>
      <c r="N14" s="20">
        <v>-1894763</v>
      </c>
      <c r="O14" s="20">
        <v>-826073</v>
      </c>
      <c r="P14" s="20">
        <v>-438648</v>
      </c>
      <c r="Q14" s="20">
        <v>-693221</v>
      </c>
      <c r="R14" s="20">
        <v>-1957942</v>
      </c>
      <c r="S14" s="20"/>
      <c r="T14" s="20"/>
      <c r="U14" s="20"/>
      <c r="V14" s="20"/>
      <c r="W14" s="20">
        <v>-4924125</v>
      </c>
      <c r="X14" s="20"/>
      <c r="Y14" s="20">
        <v>-4924125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-6418033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-763</v>
      </c>
      <c r="H17" s="28">
        <f t="shared" si="0"/>
        <v>-949634</v>
      </c>
      <c r="I17" s="28">
        <f t="shared" si="0"/>
        <v>-121023</v>
      </c>
      <c r="J17" s="28">
        <f t="shared" si="0"/>
        <v>-1071420</v>
      </c>
      <c r="K17" s="28">
        <f t="shared" si="0"/>
        <v>-1061560</v>
      </c>
      <c r="L17" s="28">
        <f t="shared" si="0"/>
        <v>-223787</v>
      </c>
      <c r="M17" s="28">
        <f t="shared" si="0"/>
        <v>-608014</v>
      </c>
      <c r="N17" s="28">
        <f t="shared" si="0"/>
        <v>-1893361</v>
      </c>
      <c r="O17" s="28">
        <f t="shared" si="0"/>
        <v>-826073</v>
      </c>
      <c r="P17" s="28">
        <f t="shared" si="0"/>
        <v>-438648</v>
      </c>
      <c r="Q17" s="28">
        <f t="shared" si="0"/>
        <v>-692520</v>
      </c>
      <c r="R17" s="28">
        <f t="shared" si="0"/>
        <v>-1957241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-4922022</v>
      </c>
      <c r="X17" s="28">
        <f t="shared" si="0"/>
        <v>0</v>
      </c>
      <c r="Y17" s="28">
        <f t="shared" si="0"/>
        <v>-4922022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-6418033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-763</v>
      </c>
      <c r="H38" s="2">
        <f t="shared" si="3"/>
        <v>-949634</v>
      </c>
      <c r="I38" s="2">
        <f t="shared" si="3"/>
        <v>-121023</v>
      </c>
      <c r="J38" s="2">
        <f t="shared" si="3"/>
        <v>-1071420</v>
      </c>
      <c r="K38" s="2">
        <f t="shared" si="3"/>
        <v>-1061560</v>
      </c>
      <c r="L38" s="2">
        <f t="shared" si="3"/>
        <v>-223787</v>
      </c>
      <c r="M38" s="2">
        <f t="shared" si="3"/>
        <v>-608014</v>
      </c>
      <c r="N38" s="2">
        <f t="shared" si="3"/>
        <v>-1893361</v>
      </c>
      <c r="O38" s="2">
        <f t="shared" si="3"/>
        <v>-826073</v>
      </c>
      <c r="P38" s="2">
        <f t="shared" si="3"/>
        <v>-438648</v>
      </c>
      <c r="Q38" s="2">
        <f t="shared" si="3"/>
        <v>-692520</v>
      </c>
      <c r="R38" s="2">
        <f t="shared" si="3"/>
        <v>-1957241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-4922022</v>
      </c>
      <c r="X38" s="2">
        <f t="shared" si="3"/>
        <v>0</v>
      </c>
      <c r="Y38" s="2">
        <f t="shared" si="3"/>
        <v>-4922022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-763</v>
      </c>
      <c r="I39" s="2">
        <f>+H40+I60</f>
        <v>-950397</v>
      </c>
      <c r="J39" s="2">
        <f>+G39</f>
        <v>0</v>
      </c>
      <c r="K39" s="2">
        <f>+I40+K60</f>
        <v>-1071420</v>
      </c>
      <c r="L39" s="2">
        <f>+K40+L60</f>
        <v>-2132980</v>
      </c>
      <c r="M39" s="2">
        <f>+L40+M60</f>
        <v>-2356767</v>
      </c>
      <c r="N39" s="2">
        <f>+K39</f>
        <v>-1071420</v>
      </c>
      <c r="O39" s="2">
        <f>+M40+O60</f>
        <v>-2964781</v>
      </c>
      <c r="P39" s="2">
        <f>+O40+P60</f>
        <v>-3790854</v>
      </c>
      <c r="Q39" s="2">
        <f>+P40+Q60</f>
        <v>-4229502</v>
      </c>
      <c r="R39" s="2">
        <f>+O39</f>
        <v>-2964781</v>
      </c>
      <c r="S39" s="2">
        <f>+Q40+S60</f>
        <v>-4922022</v>
      </c>
      <c r="T39" s="2">
        <f>+S40+T60</f>
        <v>-4922022</v>
      </c>
      <c r="U39" s="2">
        <f>+T40+U60</f>
        <v>-4922022</v>
      </c>
      <c r="V39" s="2">
        <f>+S39</f>
        <v>-4922022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-6418033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-763</v>
      </c>
      <c r="H40" s="45">
        <f t="shared" si="4"/>
        <v>-950397</v>
      </c>
      <c r="I40" s="45">
        <f t="shared" si="4"/>
        <v>-1071420</v>
      </c>
      <c r="J40" s="45">
        <f>+I40</f>
        <v>-1071420</v>
      </c>
      <c r="K40" s="45">
        <f t="shared" si="4"/>
        <v>-2132980</v>
      </c>
      <c r="L40" s="45">
        <f t="shared" si="4"/>
        <v>-2356767</v>
      </c>
      <c r="M40" s="45">
        <f t="shared" si="4"/>
        <v>-2964781</v>
      </c>
      <c r="N40" s="45">
        <f>+M40</f>
        <v>-2964781</v>
      </c>
      <c r="O40" s="45">
        <f t="shared" si="4"/>
        <v>-3790854</v>
      </c>
      <c r="P40" s="45">
        <f t="shared" si="4"/>
        <v>-4229502</v>
      </c>
      <c r="Q40" s="45">
        <f t="shared" si="4"/>
        <v>-4922022</v>
      </c>
      <c r="R40" s="45">
        <f>+Q40</f>
        <v>-4922022</v>
      </c>
      <c r="S40" s="45">
        <f t="shared" si="4"/>
        <v>-4922022</v>
      </c>
      <c r="T40" s="45">
        <f t="shared" si="4"/>
        <v>-4922022</v>
      </c>
      <c r="U40" s="45">
        <f t="shared" si="4"/>
        <v>-4922022</v>
      </c>
      <c r="V40" s="45">
        <f>+U40</f>
        <v>-4922022</v>
      </c>
      <c r="W40" s="45">
        <f>+V40</f>
        <v>-4922022</v>
      </c>
      <c r="X40" s="45">
        <f t="shared" si="4"/>
        <v>0</v>
      </c>
      <c r="Y40" s="45">
        <f t="shared" si="4"/>
        <v>-4922022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52214397</v>
      </c>
      <c r="F7" s="20">
        <v>52214397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39160791</v>
      </c>
      <c r="Y7" s="20">
        <v>-39160791</v>
      </c>
      <c r="Z7" s="21">
        <v>-100</v>
      </c>
      <c r="AA7" s="22">
        <v>52214397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17016960</v>
      </c>
      <c r="F9" s="20">
        <v>17016960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17016960</v>
      </c>
      <c r="Y9" s="20">
        <v>-17016960</v>
      </c>
      <c r="Z9" s="21">
        <v>-100</v>
      </c>
      <c r="AA9" s="22">
        <v>17016960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-11542519</v>
      </c>
      <c r="D14" s="18"/>
      <c r="E14" s="19"/>
      <c r="F14" s="20"/>
      <c r="G14" s="20">
        <v>-1110462</v>
      </c>
      <c r="H14" s="20">
        <v>52112</v>
      </c>
      <c r="I14" s="20">
        <v>286964</v>
      </c>
      <c r="J14" s="20">
        <v>-771386</v>
      </c>
      <c r="K14" s="20">
        <v>-4997762</v>
      </c>
      <c r="L14" s="20">
        <v>74897</v>
      </c>
      <c r="M14" s="20">
        <v>-218045</v>
      </c>
      <c r="N14" s="20">
        <v>-5140910</v>
      </c>
      <c r="O14" s="20">
        <v>372898</v>
      </c>
      <c r="P14" s="20">
        <v>130363</v>
      </c>
      <c r="Q14" s="20">
        <v>-1610000</v>
      </c>
      <c r="R14" s="20">
        <v>-1106739</v>
      </c>
      <c r="S14" s="20"/>
      <c r="T14" s="20"/>
      <c r="U14" s="20"/>
      <c r="V14" s="20"/>
      <c r="W14" s="20">
        <v>-7019035</v>
      </c>
      <c r="X14" s="20"/>
      <c r="Y14" s="20">
        <v>-7019035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-642242</v>
      </c>
      <c r="F15" s="20">
        <v>-642242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-481680</v>
      </c>
      <c r="Y15" s="20">
        <v>481680</v>
      </c>
      <c r="Z15" s="21">
        <v>-100</v>
      </c>
      <c r="AA15" s="22">
        <v>-642242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-6000000</v>
      </c>
      <c r="F16" s="20">
        <v>-6000000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-4500000</v>
      </c>
      <c r="Y16" s="20">
        <v>4500000</v>
      </c>
      <c r="Z16" s="21">
        <v>-100</v>
      </c>
      <c r="AA16" s="22">
        <v>-6000000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-11542519</v>
      </c>
      <c r="D17" s="26">
        <f>SUM(D6:D16)</f>
        <v>0</v>
      </c>
      <c r="E17" s="27">
        <f t="shared" si="0"/>
        <v>62589115</v>
      </c>
      <c r="F17" s="28">
        <f t="shared" si="0"/>
        <v>62589115</v>
      </c>
      <c r="G17" s="28">
        <f t="shared" si="0"/>
        <v>-1110462</v>
      </c>
      <c r="H17" s="28">
        <f t="shared" si="0"/>
        <v>52112</v>
      </c>
      <c r="I17" s="28">
        <f t="shared" si="0"/>
        <v>286964</v>
      </c>
      <c r="J17" s="28">
        <f t="shared" si="0"/>
        <v>-771386</v>
      </c>
      <c r="K17" s="28">
        <f t="shared" si="0"/>
        <v>-4997762</v>
      </c>
      <c r="L17" s="28">
        <f t="shared" si="0"/>
        <v>74897</v>
      </c>
      <c r="M17" s="28">
        <f t="shared" si="0"/>
        <v>-218045</v>
      </c>
      <c r="N17" s="28">
        <f t="shared" si="0"/>
        <v>-5140910</v>
      </c>
      <c r="O17" s="28">
        <f t="shared" si="0"/>
        <v>372898</v>
      </c>
      <c r="P17" s="28">
        <f t="shared" si="0"/>
        <v>130363</v>
      </c>
      <c r="Q17" s="28">
        <f t="shared" si="0"/>
        <v>-1610000</v>
      </c>
      <c r="R17" s="28">
        <f t="shared" si="0"/>
        <v>-1106739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-7019035</v>
      </c>
      <c r="X17" s="28">
        <f t="shared" si="0"/>
        <v>51196071</v>
      </c>
      <c r="Y17" s="28">
        <f t="shared" si="0"/>
        <v>-58215106</v>
      </c>
      <c r="Z17" s="29">
        <f>+IF(X17&lt;&gt;0,+(Y17/X17)*100,0)</f>
        <v>-113.71010482425497</v>
      </c>
      <c r="AA17" s="30">
        <f>SUM(AA6:AA16)</f>
        <v>62589115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-1584508</v>
      </c>
      <c r="D26" s="18"/>
      <c r="E26" s="19">
        <v>-1350000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-37494</v>
      </c>
      <c r="Y26" s="20">
        <v>37494</v>
      </c>
      <c r="Z26" s="21">
        <v>-100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-1584508</v>
      </c>
      <c r="D27" s="26">
        <f>SUM(D21:D26)</f>
        <v>0</v>
      </c>
      <c r="E27" s="27">
        <f t="shared" si="1"/>
        <v>-1350000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-37494</v>
      </c>
      <c r="Y27" s="28">
        <f t="shared" si="1"/>
        <v>37494</v>
      </c>
      <c r="Z27" s="29">
        <f>+IF(X27&lt;&gt;0,+(Y27/X27)*100,0)</f>
        <v>-100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-13127027</v>
      </c>
      <c r="D38" s="32">
        <f>+D17+D27+D36</f>
        <v>0</v>
      </c>
      <c r="E38" s="33">
        <f t="shared" si="3"/>
        <v>61239115</v>
      </c>
      <c r="F38" s="2">
        <f t="shared" si="3"/>
        <v>62539115</v>
      </c>
      <c r="G38" s="2">
        <f t="shared" si="3"/>
        <v>-1110462</v>
      </c>
      <c r="H38" s="2">
        <f t="shared" si="3"/>
        <v>52112</v>
      </c>
      <c r="I38" s="2">
        <f t="shared" si="3"/>
        <v>286964</v>
      </c>
      <c r="J38" s="2">
        <f t="shared" si="3"/>
        <v>-771386</v>
      </c>
      <c r="K38" s="2">
        <f t="shared" si="3"/>
        <v>-4997762</v>
      </c>
      <c r="L38" s="2">
        <f t="shared" si="3"/>
        <v>74897</v>
      </c>
      <c r="M38" s="2">
        <f t="shared" si="3"/>
        <v>-218045</v>
      </c>
      <c r="N38" s="2">
        <f t="shared" si="3"/>
        <v>-5140910</v>
      </c>
      <c r="O38" s="2">
        <f t="shared" si="3"/>
        <v>372898</v>
      </c>
      <c r="P38" s="2">
        <f t="shared" si="3"/>
        <v>130363</v>
      </c>
      <c r="Q38" s="2">
        <f t="shared" si="3"/>
        <v>-1610000</v>
      </c>
      <c r="R38" s="2">
        <f t="shared" si="3"/>
        <v>-1106739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-7019035</v>
      </c>
      <c r="X38" s="2">
        <f t="shared" si="3"/>
        <v>51158577</v>
      </c>
      <c r="Y38" s="2">
        <f t="shared" si="3"/>
        <v>-58177612</v>
      </c>
      <c r="Z38" s="34">
        <f>+IF(X38&lt;&gt;0,+(Y38/X38)*100,0)</f>
        <v>-113.72015292763126</v>
      </c>
      <c r="AA38" s="35">
        <f>+AA17+AA27+AA36</f>
        <v>62539115</v>
      </c>
    </row>
    <row r="39" spans="1:27" x14ac:dyDescent="0.25">
      <c r="A39" s="23" t="s">
        <v>60</v>
      </c>
      <c r="B39" s="17"/>
      <c r="C39" s="32">
        <v>209287</v>
      </c>
      <c r="D39" s="32"/>
      <c r="E39" s="33">
        <v>98635505</v>
      </c>
      <c r="F39" s="2">
        <v>-12917737</v>
      </c>
      <c r="G39" s="2"/>
      <c r="H39" s="2">
        <f>+G40+H60</f>
        <v>-1110462</v>
      </c>
      <c r="I39" s="2">
        <f>+H40+I60</f>
        <v>-13976087</v>
      </c>
      <c r="J39" s="2">
        <f>+G39</f>
        <v>0</v>
      </c>
      <c r="K39" s="2">
        <f>+I40+K60</f>
        <v>-13689123</v>
      </c>
      <c r="L39" s="2">
        <f>+K40+L60</f>
        <v>-18686885</v>
      </c>
      <c r="M39" s="2">
        <f>+L40+M60</f>
        <v>-18611988</v>
      </c>
      <c r="N39" s="2">
        <f>+K39</f>
        <v>-13689123</v>
      </c>
      <c r="O39" s="2">
        <f>+M40+O60</f>
        <v>-18830033</v>
      </c>
      <c r="P39" s="2">
        <f>+O40+P60</f>
        <v>-18457135</v>
      </c>
      <c r="Q39" s="2">
        <f>+P40+Q60</f>
        <v>-18326772</v>
      </c>
      <c r="R39" s="2">
        <f>+O39</f>
        <v>-18830033</v>
      </c>
      <c r="S39" s="2">
        <f>+Q40+S60</f>
        <v>-19936772</v>
      </c>
      <c r="T39" s="2">
        <f>+S40+T60</f>
        <v>-19936772</v>
      </c>
      <c r="U39" s="2">
        <f>+T40+U60</f>
        <v>-19936772</v>
      </c>
      <c r="V39" s="2">
        <f>+S39</f>
        <v>-19936772</v>
      </c>
      <c r="W39" s="2">
        <f>+G39</f>
        <v>0</v>
      </c>
      <c r="X39" s="2">
        <v>-12917737</v>
      </c>
      <c r="Y39" s="2">
        <f>+W39-X39</f>
        <v>12917737</v>
      </c>
      <c r="Z39" s="34">
        <f>+IF(X39&lt;&gt;0,+(Y39/X39)*100,0)</f>
        <v>-100</v>
      </c>
      <c r="AA39" s="35">
        <v>-12917737</v>
      </c>
    </row>
    <row r="40" spans="1:27" x14ac:dyDescent="0.25">
      <c r="A40" s="41" t="s">
        <v>62</v>
      </c>
      <c r="B40" s="42" t="s">
        <v>61</v>
      </c>
      <c r="C40" s="43">
        <f>+C38+C39</f>
        <v>-12917740</v>
      </c>
      <c r="D40" s="43">
        <f t="shared" ref="D40:AA40" si="4">+D38+D39</f>
        <v>0</v>
      </c>
      <c r="E40" s="44">
        <f t="shared" si="4"/>
        <v>159874620</v>
      </c>
      <c r="F40" s="45">
        <f t="shared" si="4"/>
        <v>49621378</v>
      </c>
      <c r="G40" s="45">
        <f t="shared" si="4"/>
        <v>-1110462</v>
      </c>
      <c r="H40" s="45">
        <f t="shared" si="4"/>
        <v>-1058350</v>
      </c>
      <c r="I40" s="45">
        <f t="shared" si="4"/>
        <v>-13689123</v>
      </c>
      <c r="J40" s="45">
        <f>+I40</f>
        <v>-13689123</v>
      </c>
      <c r="K40" s="45">
        <f t="shared" si="4"/>
        <v>-18686885</v>
      </c>
      <c r="L40" s="45">
        <f t="shared" si="4"/>
        <v>-18611988</v>
      </c>
      <c r="M40" s="45">
        <f t="shared" si="4"/>
        <v>-18830033</v>
      </c>
      <c r="N40" s="45">
        <f>+M40</f>
        <v>-18830033</v>
      </c>
      <c r="O40" s="45">
        <f t="shared" si="4"/>
        <v>-18457135</v>
      </c>
      <c r="P40" s="45">
        <f t="shared" si="4"/>
        <v>-18326772</v>
      </c>
      <c r="Q40" s="45">
        <f t="shared" si="4"/>
        <v>-19936772</v>
      </c>
      <c r="R40" s="45">
        <f>+Q40</f>
        <v>-19936772</v>
      </c>
      <c r="S40" s="45">
        <f t="shared" si="4"/>
        <v>-19936772</v>
      </c>
      <c r="T40" s="45">
        <f t="shared" si="4"/>
        <v>-19936772</v>
      </c>
      <c r="U40" s="45">
        <f t="shared" si="4"/>
        <v>-19936772</v>
      </c>
      <c r="V40" s="45">
        <f>+U40</f>
        <v>-19936772</v>
      </c>
      <c r="W40" s="45">
        <f>+V40</f>
        <v>-19936772</v>
      </c>
      <c r="X40" s="45">
        <f t="shared" si="4"/>
        <v>38240840</v>
      </c>
      <c r="Y40" s="45">
        <f t="shared" si="4"/>
        <v>-45259875</v>
      </c>
      <c r="Z40" s="46">
        <f>+IF(X40&lt;&gt;0,+(Y40/X40)*100,0)</f>
        <v>-118.3548138586914</v>
      </c>
      <c r="AA40" s="47">
        <f t="shared" si="4"/>
        <v>49621378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-12917737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185336</v>
      </c>
      <c r="D7" s="18"/>
      <c r="E7" s="19">
        <v>27098768</v>
      </c>
      <c r="F7" s="20">
        <v>25622107</v>
      </c>
      <c r="G7" s="20">
        <v>1587534</v>
      </c>
      <c r="H7" s="20">
        <v>3394336</v>
      </c>
      <c r="I7" s="20">
        <v>2558291</v>
      </c>
      <c r="J7" s="20">
        <v>7540161</v>
      </c>
      <c r="K7" s="20">
        <v>2210826</v>
      </c>
      <c r="L7" s="20">
        <v>2096078</v>
      </c>
      <c r="M7" s="20">
        <v>1870323</v>
      </c>
      <c r="N7" s="20">
        <v>6177227</v>
      </c>
      <c r="O7" s="20">
        <v>2103651</v>
      </c>
      <c r="P7" s="20">
        <v>2046232</v>
      </c>
      <c r="Q7" s="20">
        <v>1870953</v>
      </c>
      <c r="R7" s="20">
        <v>6020836</v>
      </c>
      <c r="S7" s="20"/>
      <c r="T7" s="20"/>
      <c r="U7" s="20"/>
      <c r="V7" s="20"/>
      <c r="W7" s="20">
        <v>19738224</v>
      </c>
      <c r="X7" s="20">
        <v>22043444</v>
      </c>
      <c r="Y7" s="20">
        <v>-2305220</v>
      </c>
      <c r="Z7" s="21">
        <v>-10.457621776343116</v>
      </c>
      <c r="AA7" s="22">
        <v>25622107</v>
      </c>
    </row>
    <row r="8" spans="1:27" x14ac:dyDescent="0.25">
      <c r="A8" s="23" t="s">
        <v>36</v>
      </c>
      <c r="B8" s="17" t="s">
        <v>32</v>
      </c>
      <c r="C8" s="18">
        <v>62743</v>
      </c>
      <c r="D8" s="18"/>
      <c r="E8" s="19">
        <v>5854</v>
      </c>
      <c r="F8" s="20">
        <v>23339</v>
      </c>
      <c r="G8" s="20">
        <v>4428</v>
      </c>
      <c r="H8" s="20">
        <v>3857</v>
      </c>
      <c r="I8" s="20">
        <v>3169</v>
      </c>
      <c r="J8" s="20">
        <v>11454</v>
      </c>
      <c r="K8" s="20">
        <v>7647</v>
      </c>
      <c r="L8" s="20">
        <v>1465</v>
      </c>
      <c r="M8" s="20">
        <v>2421</v>
      </c>
      <c r="N8" s="20">
        <v>11533</v>
      </c>
      <c r="O8" s="20">
        <v>458</v>
      </c>
      <c r="P8" s="20">
        <v>916</v>
      </c>
      <c r="Q8" s="20">
        <v>1423</v>
      </c>
      <c r="R8" s="20">
        <v>2797</v>
      </c>
      <c r="S8" s="20"/>
      <c r="T8" s="20"/>
      <c r="U8" s="20"/>
      <c r="V8" s="20"/>
      <c r="W8" s="20">
        <v>25784</v>
      </c>
      <c r="X8" s="20">
        <v>27556</v>
      </c>
      <c r="Y8" s="20">
        <v>-1772</v>
      </c>
      <c r="Z8" s="21">
        <v>-6.430541442879953</v>
      </c>
      <c r="AA8" s="22">
        <v>23339</v>
      </c>
    </row>
    <row r="9" spans="1:27" x14ac:dyDescent="0.25">
      <c r="A9" s="23" t="s">
        <v>37</v>
      </c>
      <c r="B9" s="17" t="s">
        <v>6</v>
      </c>
      <c r="C9" s="18">
        <v>17940232</v>
      </c>
      <c r="D9" s="18"/>
      <c r="E9" s="19">
        <v>17649300</v>
      </c>
      <c r="F9" s="20">
        <v>17649300</v>
      </c>
      <c r="G9" s="20">
        <v>7353947</v>
      </c>
      <c r="H9" s="20"/>
      <c r="I9" s="20"/>
      <c r="J9" s="20">
        <v>7353947</v>
      </c>
      <c r="K9" s="20"/>
      <c r="L9" s="20"/>
      <c r="M9" s="20">
        <v>5484013</v>
      </c>
      <c r="N9" s="20">
        <v>5484013</v>
      </c>
      <c r="O9" s="20"/>
      <c r="P9" s="20"/>
      <c r="Q9" s="20">
        <v>4412253</v>
      </c>
      <c r="R9" s="20">
        <v>4412253</v>
      </c>
      <c r="S9" s="20"/>
      <c r="T9" s="20"/>
      <c r="U9" s="20"/>
      <c r="V9" s="20"/>
      <c r="W9" s="20">
        <v>17250213</v>
      </c>
      <c r="X9" s="20">
        <v>17649300</v>
      </c>
      <c r="Y9" s="20">
        <v>-399087</v>
      </c>
      <c r="Z9" s="21">
        <v>-2.2612058268599888</v>
      </c>
      <c r="AA9" s="22">
        <v>17649300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-9031968</v>
      </c>
      <c r="D14" s="18"/>
      <c r="E14" s="19">
        <v>-39822523</v>
      </c>
      <c r="F14" s="20">
        <v>-41779950</v>
      </c>
      <c r="G14" s="20">
        <v>-1063053</v>
      </c>
      <c r="H14" s="20">
        <v>-395695</v>
      </c>
      <c r="I14" s="20">
        <v>-663298</v>
      </c>
      <c r="J14" s="20">
        <v>-2122046</v>
      </c>
      <c r="K14" s="20">
        <v>-544090</v>
      </c>
      <c r="L14" s="20">
        <v>-1002148</v>
      </c>
      <c r="M14" s="20">
        <v>-981782</v>
      </c>
      <c r="N14" s="20">
        <v>-2528020</v>
      </c>
      <c r="O14" s="20">
        <v>-1036536</v>
      </c>
      <c r="P14" s="20">
        <v>-1159201</v>
      </c>
      <c r="Q14" s="20">
        <v>-2646930</v>
      </c>
      <c r="R14" s="20">
        <v>-4842667</v>
      </c>
      <c r="S14" s="20"/>
      <c r="T14" s="20"/>
      <c r="U14" s="20"/>
      <c r="V14" s="20"/>
      <c r="W14" s="20">
        <v>-9492733</v>
      </c>
      <c r="X14" s="20">
        <v>-31043215</v>
      </c>
      <c r="Y14" s="20">
        <v>21550482</v>
      </c>
      <c r="Z14" s="21">
        <v>-69.420908884598447</v>
      </c>
      <c r="AA14" s="22">
        <v>-41779950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-496520</v>
      </c>
      <c r="F15" s="20">
        <v>-544166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-408145</v>
      </c>
      <c r="Y15" s="20">
        <v>408145</v>
      </c>
      <c r="Z15" s="21">
        <v>-100</v>
      </c>
      <c r="AA15" s="22">
        <v>-544166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9156343</v>
      </c>
      <c r="D17" s="26">
        <f>SUM(D6:D16)</f>
        <v>0</v>
      </c>
      <c r="E17" s="27">
        <f t="shared" si="0"/>
        <v>4434879</v>
      </c>
      <c r="F17" s="28">
        <f t="shared" si="0"/>
        <v>970630</v>
      </c>
      <c r="G17" s="28">
        <f t="shared" si="0"/>
        <v>7882856</v>
      </c>
      <c r="H17" s="28">
        <f t="shared" si="0"/>
        <v>3002498</v>
      </c>
      <c r="I17" s="28">
        <f t="shared" si="0"/>
        <v>1898162</v>
      </c>
      <c r="J17" s="28">
        <f t="shared" si="0"/>
        <v>12783516</v>
      </c>
      <c r="K17" s="28">
        <f t="shared" si="0"/>
        <v>1674383</v>
      </c>
      <c r="L17" s="28">
        <f t="shared" si="0"/>
        <v>1095395</v>
      </c>
      <c r="M17" s="28">
        <f t="shared" si="0"/>
        <v>6374975</v>
      </c>
      <c r="N17" s="28">
        <f t="shared" si="0"/>
        <v>9144753</v>
      </c>
      <c r="O17" s="28">
        <f t="shared" si="0"/>
        <v>1067573</v>
      </c>
      <c r="P17" s="28">
        <f t="shared" si="0"/>
        <v>887947</v>
      </c>
      <c r="Q17" s="28">
        <f t="shared" si="0"/>
        <v>3637699</v>
      </c>
      <c r="R17" s="28">
        <f t="shared" si="0"/>
        <v>5593219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27521488</v>
      </c>
      <c r="X17" s="28">
        <f t="shared" si="0"/>
        <v>8268940</v>
      </c>
      <c r="Y17" s="28">
        <f t="shared" si="0"/>
        <v>19252548</v>
      </c>
      <c r="Z17" s="29">
        <f>+IF(X17&lt;&gt;0,+(Y17/X17)*100,0)</f>
        <v>232.82969763960071</v>
      </c>
      <c r="AA17" s="30">
        <f>SUM(AA6:AA16)</f>
        <v>970630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-4967691</v>
      </c>
      <c r="D26" s="18"/>
      <c r="E26" s="19">
        <v>-1400000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-4967691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4188652</v>
      </c>
      <c r="D38" s="32">
        <f>+D17+D27+D36</f>
        <v>0</v>
      </c>
      <c r="E38" s="33">
        <f t="shared" si="3"/>
        <v>3034879</v>
      </c>
      <c r="F38" s="2">
        <f t="shared" si="3"/>
        <v>-429370</v>
      </c>
      <c r="G38" s="2">
        <f t="shared" si="3"/>
        <v>7882856</v>
      </c>
      <c r="H38" s="2">
        <f t="shared" si="3"/>
        <v>3002498</v>
      </c>
      <c r="I38" s="2">
        <f t="shared" si="3"/>
        <v>1898162</v>
      </c>
      <c r="J38" s="2">
        <f t="shared" si="3"/>
        <v>12783516</v>
      </c>
      <c r="K38" s="2">
        <f t="shared" si="3"/>
        <v>1674383</v>
      </c>
      <c r="L38" s="2">
        <f t="shared" si="3"/>
        <v>1095395</v>
      </c>
      <c r="M38" s="2">
        <f t="shared" si="3"/>
        <v>6374975</v>
      </c>
      <c r="N38" s="2">
        <f t="shared" si="3"/>
        <v>9144753</v>
      </c>
      <c r="O38" s="2">
        <f t="shared" si="3"/>
        <v>1067573</v>
      </c>
      <c r="P38" s="2">
        <f t="shared" si="3"/>
        <v>887947</v>
      </c>
      <c r="Q38" s="2">
        <f t="shared" si="3"/>
        <v>3637699</v>
      </c>
      <c r="R38" s="2">
        <f t="shared" si="3"/>
        <v>5593219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27521488</v>
      </c>
      <c r="X38" s="2">
        <f t="shared" si="3"/>
        <v>8268940</v>
      </c>
      <c r="Y38" s="2">
        <f t="shared" si="3"/>
        <v>19252548</v>
      </c>
      <c r="Z38" s="34">
        <f>+IF(X38&lt;&gt;0,+(Y38/X38)*100,0)</f>
        <v>232.82969763960071</v>
      </c>
      <c r="AA38" s="35">
        <f>+AA17+AA27+AA36</f>
        <v>-429370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7882856</v>
      </c>
      <c r="I39" s="2">
        <f>+H40+I60</f>
        <v>10885354</v>
      </c>
      <c r="J39" s="2">
        <f>+G39</f>
        <v>0</v>
      </c>
      <c r="K39" s="2">
        <f>+I40+K60</f>
        <v>12783516</v>
      </c>
      <c r="L39" s="2">
        <f>+K40+L60</f>
        <v>14457899</v>
      </c>
      <c r="M39" s="2">
        <f>+L40+M60</f>
        <v>15553294</v>
      </c>
      <c r="N39" s="2">
        <f>+K39</f>
        <v>12783516</v>
      </c>
      <c r="O39" s="2">
        <f>+M40+O60</f>
        <v>21928269</v>
      </c>
      <c r="P39" s="2">
        <f>+O40+P60</f>
        <v>22995842</v>
      </c>
      <c r="Q39" s="2">
        <f>+P40+Q60</f>
        <v>23883789</v>
      </c>
      <c r="R39" s="2">
        <f>+O39</f>
        <v>21928269</v>
      </c>
      <c r="S39" s="2">
        <f>+Q40+S60</f>
        <v>27521488</v>
      </c>
      <c r="T39" s="2">
        <f>+S40+T60</f>
        <v>27521488</v>
      </c>
      <c r="U39" s="2">
        <f>+T40+U60</f>
        <v>27521488</v>
      </c>
      <c r="V39" s="2">
        <f>+S39</f>
        <v>27521488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4188652</v>
      </c>
      <c r="D40" s="43">
        <f t="shared" ref="D40:AA40" si="4">+D38+D39</f>
        <v>0</v>
      </c>
      <c r="E40" s="44">
        <f t="shared" si="4"/>
        <v>3034879</v>
      </c>
      <c r="F40" s="45">
        <f t="shared" si="4"/>
        <v>-429370</v>
      </c>
      <c r="G40" s="45">
        <f t="shared" si="4"/>
        <v>7882856</v>
      </c>
      <c r="H40" s="45">
        <f t="shared" si="4"/>
        <v>10885354</v>
      </c>
      <c r="I40" s="45">
        <f t="shared" si="4"/>
        <v>12783516</v>
      </c>
      <c r="J40" s="45">
        <f>+I40</f>
        <v>12783516</v>
      </c>
      <c r="K40" s="45">
        <f t="shared" si="4"/>
        <v>14457899</v>
      </c>
      <c r="L40" s="45">
        <f t="shared" si="4"/>
        <v>15553294</v>
      </c>
      <c r="M40" s="45">
        <f t="shared" si="4"/>
        <v>21928269</v>
      </c>
      <c r="N40" s="45">
        <f>+M40</f>
        <v>21928269</v>
      </c>
      <c r="O40" s="45">
        <f t="shared" si="4"/>
        <v>22995842</v>
      </c>
      <c r="P40" s="45">
        <f t="shared" si="4"/>
        <v>23883789</v>
      </c>
      <c r="Q40" s="45">
        <f t="shared" si="4"/>
        <v>27521488</v>
      </c>
      <c r="R40" s="45">
        <f>+Q40</f>
        <v>27521488</v>
      </c>
      <c r="S40" s="45">
        <f t="shared" si="4"/>
        <v>27521488</v>
      </c>
      <c r="T40" s="45">
        <f t="shared" si="4"/>
        <v>27521488</v>
      </c>
      <c r="U40" s="45">
        <f t="shared" si="4"/>
        <v>27521488</v>
      </c>
      <c r="V40" s="45">
        <f>+U40</f>
        <v>27521488</v>
      </c>
      <c r="W40" s="45">
        <f>+V40</f>
        <v>27521488</v>
      </c>
      <c r="X40" s="45">
        <f t="shared" si="4"/>
        <v>8268940</v>
      </c>
      <c r="Y40" s="45">
        <f t="shared" si="4"/>
        <v>19252548</v>
      </c>
      <c r="Z40" s="46">
        <f>+IF(X40&lt;&gt;0,+(Y40/X40)*100,0)</f>
        <v>232.82969763960071</v>
      </c>
      <c r="AA40" s="47">
        <f t="shared" si="4"/>
        <v>-429370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37688162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2644297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</v>
      </c>
      <c r="Y8" s="20">
        <v>-1</v>
      </c>
      <c r="Z8" s="21">
        <v>-100</v>
      </c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-29301737</v>
      </c>
      <c r="F14" s="20">
        <v>-2586110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-1939574</v>
      </c>
      <c r="Y14" s="20">
        <v>1939574</v>
      </c>
      <c r="Z14" s="21">
        <v>-100</v>
      </c>
      <c r="AA14" s="22">
        <v>-2586110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-8745188</v>
      </c>
      <c r="F15" s="20">
        <v>-1353054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-1014791</v>
      </c>
      <c r="Y15" s="20">
        <v>1014791</v>
      </c>
      <c r="Z15" s="21">
        <v>-100</v>
      </c>
      <c r="AA15" s="22">
        <v>-1353054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2285534</v>
      </c>
      <c r="F17" s="28">
        <f t="shared" si="0"/>
        <v>-3939164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-2954362</v>
      </c>
      <c r="Y17" s="28">
        <f t="shared" si="0"/>
        <v>2954362</v>
      </c>
      <c r="Z17" s="29">
        <f>+IF(X17&lt;&gt;0,+(Y17/X17)*100,0)</f>
        <v>-100</v>
      </c>
      <c r="AA17" s="30">
        <f>SUM(AA6:AA16)</f>
        <v>-3939164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-15377094</v>
      </c>
      <c r="D26" s="18"/>
      <c r="E26" s="19">
        <v>-143981000</v>
      </c>
      <c r="F26" s="20">
        <v>-32035000</v>
      </c>
      <c r="G26" s="20">
        <v>-2544</v>
      </c>
      <c r="H26" s="20">
        <v>-6208503</v>
      </c>
      <c r="I26" s="20">
        <v>-1563610</v>
      </c>
      <c r="J26" s="20">
        <v>-7774657</v>
      </c>
      <c r="K26" s="20">
        <v>-3031630</v>
      </c>
      <c r="L26" s="20">
        <v>-1292171</v>
      </c>
      <c r="M26" s="20">
        <v>-884370</v>
      </c>
      <c r="N26" s="20">
        <v>-5208171</v>
      </c>
      <c r="O26" s="20">
        <v>-883512</v>
      </c>
      <c r="P26" s="20">
        <v>-3115699</v>
      </c>
      <c r="Q26" s="20">
        <v>-1581897</v>
      </c>
      <c r="R26" s="20">
        <v>-5581108</v>
      </c>
      <c r="S26" s="20"/>
      <c r="T26" s="20"/>
      <c r="U26" s="20"/>
      <c r="V26" s="20"/>
      <c r="W26" s="20">
        <v>-18563936</v>
      </c>
      <c r="X26" s="20">
        <v>-24026252</v>
      </c>
      <c r="Y26" s="20">
        <v>5462316</v>
      </c>
      <c r="Z26" s="21">
        <v>-22.734781937690489</v>
      </c>
      <c r="AA26" s="22">
        <v>-32035000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-15377094</v>
      </c>
      <c r="D27" s="26">
        <f>SUM(D21:D26)</f>
        <v>0</v>
      </c>
      <c r="E27" s="27">
        <f t="shared" si="1"/>
        <v>-143981000</v>
      </c>
      <c r="F27" s="28">
        <f t="shared" si="1"/>
        <v>-32035000</v>
      </c>
      <c r="G27" s="28">
        <f t="shared" si="1"/>
        <v>-2544</v>
      </c>
      <c r="H27" s="28">
        <f t="shared" si="1"/>
        <v>-6208503</v>
      </c>
      <c r="I27" s="28">
        <f t="shared" si="1"/>
        <v>-1563610</v>
      </c>
      <c r="J27" s="28">
        <f t="shared" si="1"/>
        <v>-7774657</v>
      </c>
      <c r="K27" s="28">
        <f t="shared" si="1"/>
        <v>-3031630</v>
      </c>
      <c r="L27" s="28">
        <f t="shared" si="1"/>
        <v>-1292171</v>
      </c>
      <c r="M27" s="28">
        <f t="shared" si="1"/>
        <v>-884370</v>
      </c>
      <c r="N27" s="28">
        <f t="shared" si="1"/>
        <v>-5208171</v>
      </c>
      <c r="O27" s="28">
        <f t="shared" si="1"/>
        <v>-883512</v>
      </c>
      <c r="P27" s="28">
        <f t="shared" si="1"/>
        <v>-3115699</v>
      </c>
      <c r="Q27" s="28">
        <f t="shared" si="1"/>
        <v>-1581897</v>
      </c>
      <c r="R27" s="28">
        <f t="shared" si="1"/>
        <v>-5581108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-18563936</v>
      </c>
      <c r="X27" s="28">
        <f t="shared" si="1"/>
        <v>-24026252</v>
      </c>
      <c r="Y27" s="28">
        <f t="shared" si="1"/>
        <v>5462316</v>
      </c>
      <c r="Z27" s="29">
        <f>+IF(X27&lt;&gt;0,+(Y27/X27)*100,0)</f>
        <v>-22.734781937690489</v>
      </c>
      <c r="AA27" s="30">
        <f>SUM(AA21:AA26)</f>
        <v>-32035000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-15377094</v>
      </c>
      <c r="D38" s="32">
        <f>+D17+D27+D36</f>
        <v>0</v>
      </c>
      <c r="E38" s="33">
        <f t="shared" si="3"/>
        <v>-141695466</v>
      </c>
      <c r="F38" s="2">
        <f t="shared" si="3"/>
        <v>-35974164</v>
      </c>
      <c r="G38" s="2">
        <f t="shared" si="3"/>
        <v>-2544</v>
      </c>
      <c r="H38" s="2">
        <f t="shared" si="3"/>
        <v>-6208503</v>
      </c>
      <c r="I38" s="2">
        <f t="shared" si="3"/>
        <v>-1563610</v>
      </c>
      <c r="J38" s="2">
        <f t="shared" si="3"/>
        <v>-7774657</v>
      </c>
      <c r="K38" s="2">
        <f t="shared" si="3"/>
        <v>-3031630</v>
      </c>
      <c r="L38" s="2">
        <f t="shared" si="3"/>
        <v>-1292171</v>
      </c>
      <c r="M38" s="2">
        <f t="shared" si="3"/>
        <v>-884370</v>
      </c>
      <c r="N38" s="2">
        <f t="shared" si="3"/>
        <v>-5208171</v>
      </c>
      <c r="O38" s="2">
        <f t="shared" si="3"/>
        <v>-883512</v>
      </c>
      <c r="P38" s="2">
        <f t="shared" si="3"/>
        <v>-3115699</v>
      </c>
      <c r="Q38" s="2">
        <f t="shared" si="3"/>
        <v>-1581897</v>
      </c>
      <c r="R38" s="2">
        <f t="shared" si="3"/>
        <v>-5581108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-18563936</v>
      </c>
      <c r="X38" s="2">
        <f t="shared" si="3"/>
        <v>-26980614</v>
      </c>
      <c r="Y38" s="2">
        <f t="shared" si="3"/>
        <v>8416678</v>
      </c>
      <c r="Z38" s="34">
        <f>+IF(X38&lt;&gt;0,+(Y38/X38)*100,0)</f>
        <v>-31.195279692300552</v>
      </c>
      <c r="AA38" s="35">
        <f>+AA17+AA27+AA36</f>
        <v>-35974164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-25000000</v>
      </c>
      <c r="G39" s="2"/>
      <c r="H39" s="2">
        <f>+G40+H60</f>
        <v>-2544</v>
      </c>
      <c r="I39" s="2">
        <f>+H40+I60</f>
        <v>-6211047</v>
      </c>
      <c r="J39" s="2">
        <f>+G39</f>
        <v>0</v>
      </c>
      <c r="K39" s="2">
        <f>+I40+K60</f>
        <v>-7774657</v>
      </c>
      <c r="L39" s="2">
        <f>+K40+L60</f>
        <v>-10806287</v>
      </c>
      <c r="M39" s="2">
        <f>+L40+M60</f>
        <v>-12098458</v>
      </c>
      <c r="N39" s="2">
        <f>+K39</f>
        <v>-7774657</v>
      </c>
      <c r="O39" s="2">
        <f>+M40+O60</f>
        <v>-12982828</v>
      </c>
      <c r="P39" s="2">
        <f>+O40+P60</f>
        <v>-13866340</v>
      </c>
      <c r="Q39" s="2">
        <f>+P40+Q60</f>
        <v>-16982039</v>
      </c>
      <c r="R39" s="2">
        <f>+O39</f>
        <v>-12982828</v>
      </c>
      <c r="S39" s="2">
        <f>+Q40+S60</f>
        <v>-18563936</v>
      </c>
      <c r="T39" s="2">
        <f>+S40+T60</f>
        <v>-18563936</v>
      </c>
      <c r="U39" s="2">
        <f>+T40+U60</f>
        <v>-18563936</v>
      </c>
      <c r="V39" s="2">
        <f>+S39</f>
        <v>-18563936</v>
      </c>
      <c r="W39" s="2">
        <f>+G39</f>
        <v>0</v>
      </c>
      <c r="X39" s="2">
        <v>-25000000</v>
      </c>
      <c r="Y39" s="2">
        <f>+W39-X39</f>
        <v>25000000</v>
      </c>
      <c r="Z39" s="34">
        <f>+IF(X39&lt;&gt;0,+(Y39/X39)*100,0)</f>
        <v>-100</v>
      </c>
      <c r="AA39" s="35">
        <v>-25000000</v>
      </c>
    </row>
    <row r="40" spans="1:27" x14ac:dyDescent="0.25">
      <c r="A40" s="41" t="s">
        <v>62</v>
      </c>
      <c r="B40" s="42" t="s">
        <v>61</v>
      </c>
      <c r="C40" s="43">
        <f>+C38+C39</f>
        <v>-15377094</v>
      </c>
      <c r="D40" s="43">
        <f t="shared" ref="D40:AA40" si="4">+D38+D39</f>
        <v>0</v>
      </c>
      <c r="E40" s="44">
        <f t="shared" si="4"/>
        <v>-141695466</v>
      </c>
      <c r="F40" s="45">
        <f t="shared" si="4"/>
        <v>-60974164</v>
      </c>
      <c r="G40" s="45">
        <f t="shared" si="4"/>
        <v>-2544</v>
      </c>
      <c r="H40" s="45">
        <f t="shared" si="4"/>
        <v>-6211047</v>
      </c>
      <c r="I40" s="45">
        <f t="shared" si="4"/>
        <v>-7774657</v>
      </c>
      <c r="J40" s="45">
        <f>+I40</f>
        <v>-7774657</v>
      </c>
      <c r="K40" s="45">
        <f t="shared" si="4"/>
        <v>-10806287</v>
      </c>
      <c r="L40" s="45">
        <f t="shared" si="4"/>
        <v>-12098458</v>
      </c>
      <c r="M40" s="45">
        <f t="shared" si="4"/>
        <v>-12982828</v>
      </c>
      <c r="N40" s="45">
        <f>+M40</f>
        <v>-12982828</v>
      </c>
      <c r="O40" s="45">
        <f t="shared" si="4"/>
        <v>-13866340</v>
      </c>
      <c r="P40" s="45">
        <f t="shared" si="4"/>
        <v>-16982039</v>
      </c>
      <c r="Q40" s="45">
        <f t="shared" si="4"/>
        <v>-18563936</v>
      </c>
      <c r="R40" s="45">
        <f>+Q40</f>
        <v>-18563936</v>
      </c>
      <c r="S40" s="45">
        <f t="shared" si="4"/>
        <v>-18563936</v>
      </c>
      <c r="T40" s="45">
        <f t="shared" si="4"/>
        <v>-18563936</v>
      </c>
      <c r="U40" s="45">
        <f t="shared" si="4"/>
        <v>-18563936</v>
      </c>
      <c r="V40" s="45">
        <f>+U40</f>
        <v>-18563936</v>
      </c>
      <c r="W40" s="45">
        <f>+V40</f>
        <v>-18563936</v>
      </c>
      <c r="X40" s="45">
        <f t="shared" si="4"/>
        <v>-51980614</v>
      </c>
      <c r="Y40" s="45">
        <f t="shared" si="4"/>
        <v>33416678</v>
      </c>
      <c r="Z40" s="46">
        <f>+IF(X40&lt;&gt;0,+(Y40/X40)*100,0)</f>
        <v>-64.286808924573307</v>
      </c>
      <c r="AA40" s="47">
        <f t="shared" si="4"/>
        <v>-60974164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2539206</v>
      </c>
      <c r="D7" s="18"/>
      <c r="E7" s="19">
        <v>2050572</v>
      </c>
      <c r="F7" s="20">
        <v>3522564</v>
      </c>
      <c r="G7" s="20">
        <v>182763</v>
      </c>
      <c r="H7" s="20">
        <v>179433</v>
      </c>
      <c r="I7" s="20">
        <v>1542</v>
      </c>
      <c r="J7" s="20">
        <v>363738</v>
      </c>
      <c r="K7" s="20">
        <v>3649</v>
      </c>
      <c r="L7" s="20">
        <v>12159</v>
      </c>
      <c r="M7" s="20">
        <v>3653</v>
      </c>
      <c r="N7" s="20">
        <v>19461</v>
      </c>
      <c r="O7" s="20">
        <v>51118</v>
      </c>
      <c r="P7" s="20">
        <v>310344</v>
      </c>
      <c r="Q7" s="20">
        <v>210385</v>
      </c>
      <c r="R7" s="20">
        <v>571847</v>
      </c>
      <c r="S7" s="20"/>
      <c r="T7" s="20"/>
      <c r="U7" s="20"/>
      <c r="V7" s="20"/>
      <c r="W7" s="20">
        <v>955046</v>
      </c>
      <c r="X7" s="20">
        <v>2641923</v>
      </c>
      <c r="Y7" s="20">
        <v>-1686877</v>
      </c>
      <c r="Z7" s="21">
        <v>-63.850346887475531</v>
      </c>
      <c r="AA7" s="22">
        <v>3522564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1237248</v>
      </c>
      <c r="F9" s="20">
        <v>423180</v>
      </c>
      <c r="G9" s="20"/>
      <c r="H9" s="20">
        <v>98386</v>
      </c>
      <c r="I9" s="20">
        <v>225691</v>
      </c>
      <c r="J9" s="20">
        <v>324077</v>
      </c>
      <c r="K9" s="20">
        <v>265638</v>
      </c>
      <c r="L9" s="20">
        <v>222879</v>
      </c>
      <c r="M9" s="20">
        <v>213808</v>
      </c>
      <c r="N9" s="20">
        <v>702325</v>
      </c>
      <c r="O9" s="20">
        <v>209972</v>
      </c>
      <c r="P9" s="20"/>
      <c r="Q9" s="20"/>
      <c r="R9" s="20">
        <v>209972</v>
      </c>
      <c r="S9" s="20"/>
      <c r="T9" s="20"/>
      <c r="U9" s="20"/>
      <c r="V9" s="20"/>
      <c r="W9" s="20">
        <v>1236374</v>
      </c>
      <c r="X9" s="20">
        <v>317385</v>
      </c>
      <c r="Y9" s="20">
        <v>918989</v>
      </c>
      <c r="Z9" s="21">
        <v>289.55023079225543</v>
      </c>
      <c r="AA9" s="22">
        <v>423180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-562571</v>
      </c>
      <c r="D14" s="18"/>
      <c r="E14" s="19">
        <v>-1405848</v>
      </c>
      <c r="F14" s="20">
        <v>-1601796</v>
      </c>
      <c r="G14" s="20"/>
      <c r="H14" s="20">
        <v>-105166</v>
      </c>
      <c r="I14" s="20">
        <v>-31430</v>
      </c>
      <c r="J14" s="20">
        <v>-136596</v>
      </c>
      <c r="K14" s="20">
        <v>-27067</v>
      </c>
      <c r="L14" s="20">
        <v>-14173</v>
      </c>
      <c r="M14" s="20">
        <v>-27165</v>
      </c>
      <c r="N14" s="20">
        <v>-68405</v>
      </c>
      <c r="O14" s="20">
        <v>-13282</v>
      </c>
      <c r="P14" s="20">
        <v>-37793</v>
      </c>
      <c r="Q14" s="20">
        <v>-21219</v>
      </c>
      <c r="R14" s="20">
        <v>-72294</v>
      </c>
      <c r="S14" s="20"/>
      <c r="T14" s="20"/>
      <c r="U14" s="20"/>
      <c r="V14" s="20"/>
      <c r="W14" s="20">
        <v>-277295</v>
      </c>
      <c r="X14" s="20">
        <v>-1201347</v>
      </c>
      <c r="Y14" s="20">
        <v>924052</v>
      </c>
      <c r="Z14" s="21">
        <v>-76.917992886318444</v>
      </c>
      <c r="AA14" s="22">
        <v>-1601796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-813444</v>
      </c>
      <c r="F15" s="20">
        <v>-813444</v>
      </c>
      <c r="G15" s="20">
        <v>-151</v>
      </c>
      <c r="H15" s="20"/>
      <c r="I15" s="20"/>
      <c r="J15" s="20">
        <v>-151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-151</v>
      </c>
      <c r="X15" s="20">
        <v>-610083</v>
      </c>
      <c r="Y15" s="20">
        <v>609932</v>
      </c>
      <c r="Z15" s="21">
        <v>-99.975249269361711</v>
      </c>
      <c r="AA15" s="22">
        <v>-813444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1976635</v>
      </c>
      <c r="D17" s="26">
        <f>SUM(D6:D16)</f>
        <v>0</v>
      </c>
      <c r="E17" s="27">
        <f t="shared" si="0"/>
        <v>1068528</v>
      </c>
      <c r="F17" s="28">
        <f t="shared" si="0"/>
        <v>1530504</v>
      </c>
      <c r="G17" s="28">
        <f t="shared" si="0"/>
        <v>182612</v>
      </c>
      <c r="H17" s="28">
        <f t="shared" si="0"/>
        <v>172653</v>
      </c>
      <c r="I17" s="28">
        <f t="shared" si="0"/>
        <v>195803</v>
      </c>
      <c r="J17" s="28">
        <f t="shared" si="0"/>
        <v>551068</v>
      </c>
      <c r="K17" s="28">
        <f t="shared" si="0"/>
        <v>242220</v>
      </c>
      <c r="L17" s="28">
        <f t="shared" si="0"/>
        <v>220865</v>
      </c>
      <c r="M17" s="28">
        <f t="shared" si="0"/>
        <v>190296</v>
      </c>
      <c r="N17" s="28">
        <f t="shared" si="0"/>
        <v>653381</v>
      </c>
      <c r="O17" s="28">
        <f t="shared" si="0"/>
        <v>247808</v>
      </c>
      <c r="P17" s="28">
        <f t="shared" si="0"/>
        <v>272551</v>
      </c>
      <c r="Q17" s="28">
        <f t="shared" si="0"/>
        <v>189166</v>
      </c>
      <c r="R17" s="28">
        <f t="shared" si="0"/>
        <v>709525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1913974</v>
      </c>
      <c r="X17" s="28">
        <f t="shared" si="0"/>
        <v>1147878</v>
      </c>
      <c r="Y17" s="28">
        <f t="shared" si="0"/>
        <v>766096</v>
      </c>
      <c r="Z17" s="29">
        <f>+IF(X17&lt;&gt;0,+(Y17/X17)*100,0)</f>
        <v>66.74019364427231</v>
      </c>
      <c r="AA17" s="30">
        <f>SUM(AA6:AA16)</f>
        <v>1530504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1976635</v>
      </c>
      <c r="D38" s="32">
        <f>+D17+D27+D36</f>
        <v>0</v>
      </c>
      <c r="E38" s="33">
        <f t="shared" si="3"/>
        <v>1068528</v>
      </c>
      <c r="F38" s="2">
        <f t="shared" si="3"/>
        <v>1530504</v>
      </c>
      <c r="G38" s="2">
        <f t="shared" si="3"/>
        <v>182612</v>
      </c>
      <c r="H38" s="2">
        <f t="shared" si="3"/>
        <v>172653</v>
      </c>
      <c r="I38" s="2">
        <f t="shared" si="3"/>
        <v>195803</v>
      </c>
      <c r="J38" s="2">
        <f t="shared" si="3"/>
        <v>551068</v>
      </c>
      <c r="K38" s="2">
        <f t="shared" si="3"/>
        <v>242220</v>
      </c>
      <c r="L38" s="2">
        <f t="shared" si="3"/>
        <v>220865</v>
      </c>
      <c r="M38" s="2">
        <f t="shared" si="3"/>
        <v>190296</v>
      </c>
      <c r="N38" s="2">
        <f t="shared" si="3"/>
        <v>653381</v>
      </c>
      <c r="O38" s="2">
        <f t="shared" si="3"/>
        <v>247808</v>
      </c>
      <c r="P38" s="2">
        <f t="shared" si="3"/>
        <v>272551</v>
      </c>
      <c r="Q38" s="2">
        <f t="shared" si="3"/>
        <v>189166</v>
      </c>
      <c r="R38" s="2">
        <f t="shared" si="3"/>
        <v>709525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1913974</v>
      </c>
      <c r="X38" s="2">
        <f t="shared" si="3"/>
        <v>1147878</v>
      </c>
      <c r="Y38" s="2">
        <f t="shared" si="3"/>
        <v>766096</v>
      </c>
      <c r="Z38" s="34">
        <f>+IF(X38&lt;&gt;0,+(Y38/X38)*100,0)</f>
        <v>66.74019364427231</v>
      </c>
      <c r="AA38" s="35">
        <f>+AA17+AA27+AA36</f>
        <v>1530504</v>
      </c>
    </row>
    <row r="39" spans="1:27" x14ac:dyDescent="0.25">
      <c r="A39" s="23" t="s">
        <v>60</v>
      </c>
      <c r="B39" s="17"/>
      <c r="C39" s="32">
        <v>-19458</v>
      </c>
      <c r="D39" s="32"/>
      <c r="E39" s="33"/>
      <c r="F39" s="2"/>
      <c r="G39" s="2"/>
      <c r="H39" s="2">
        <f>+G40+H60</f>
        <v>182612</v>
      </c>
      <c r="I39" s="2">
        <f>+H40+I60</f>
        <v>355265</v>
      </c>
      <c r="J39" s="2">
        <f>+G39</f>
        <v>0</v>
      </c>
      <c r="K39" s="2">
        <f>+I40+K60</f>
        <v>551068</v>
      </c>
      <c r="L39" s="2">
        <f>+K40+L60</f>
        <v>793288</v>
      </c>
      <c r="M39" s="2">
        <f>+L40+M60</f>
        <v>1014153</v>
      </c>
      <c r="N39" s="2">
        <f>+K39</f>
        <v>551068</v>
      </c>
      <c r="O39" s="2">
        <f>+M40+O60</f>
        <v>1204449</v>
      </c>
      <c r="P39" s="2">
        <f>+O40+P60</f>
        <v>1452257</v>
      </c>
      <c r="Q39" s="2">
        <f>+P40+Q60</f>
        <v>1724808</v>
      </c>
      <c r="R39" s="2">
        <f>+O39</f>
        <v>1204449</v>
      </c>
      <c r="S39" s="2">
        <f>+Q40+S60</f>
        <v>1913974</v>
      </c>
      <c r="T39" s="2">
        <f>+S40+T60</f>
        <v>1913974</v>
      </c>
      <c r="U39" s="2">
        <f>+T40+U60</f>
        <v>1913974</v>
      </c>
      <c r="V39" s="2">
        <f>+S39</f>
        <v>1913974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1957177</v>
      </c>
      <c r="D40" s="43">
        <f t="shared" ref="D40:AA40" si="4">+D38+D39</f>
        <v>0</v>
      </c>
      <c r="E40" s="44">
        <f t="shared" si="4"/>
        <v>1068528</v>
      </c>
      <c r="F40" s="45">
        <f t="shared" si="4"/>
        <v>1530504</v>
      </c>
      <c r="G40" s="45">
        <f t="shared" si="4"/>
        <v>182612</v>
      </c>
      <c r="H40" s="45">
        <f t="shared" si="4"/>
        <v>355265</v>
      </c>
      <c r="I40" s="45">
        <f t="shared" si="4"/>
        <v>551068</v>
      </c>
      <c r="J40" s="45">
        <f>+I40</f>
        <v>551068</v>
      </c>
      <c r="K40" s="45">
        <f t="shared" si="4"/>
        <v>793288</v>
      </c>
      <c r="L40" s="45">
        <f t="shared" si="4"/>
        <v>1014153</v>
      </c>
      <c r="M40" s="45">
        <f t="shared" si="4"/>
        <v>1204449</v>
      </c>
      <c r="N40" s="45">
        <f>+M40</f>
        <v>1204449</v>
      </c>
      <c r="O40" s="45">
        <f t="shared" si="4"/>
        <v>1452257</v>
      </c>
      <c r="P40" s="45">
        <f t="shared" si="4"/>
        <v>1724808</v>
      </c>
      <c r="Q40" s="45">
        <f t="shared" si="4"/>
        <v>1913974</v>
      </c>
      <c r="R40" s="45">
        <f>+Q40</f>
        <v>1913974</v>
      </c>
      <c r="S40" s="45">
        <f t="shared" si="4"/>
        <v>1913974</v>
      </c>
      <c r="T40" s="45">
        <f t="shared" si="4"/>
        <v>1913974</v>
      </c>
      <c r="U40" s="45">
        <f t="shared" si="4"/>
        <v>1913974</v>
      </c>
      <c r="V40" s="45">
        <f>+U40</f>
        <v>1913974</v>
      </c>
      <c r="W40" s="45">
        <f>+V40</f>
        <v>1913974</v>
      </c>
      <c r="X40" s="45">
        <f t="shared" si="4"/>
        <v>1147878</v>
      </c>
      <c r="Y40" s="45">
        <f t="shared" si="4"/>
        <v>766096</v>
      </c>
      <c r="Z40" s="46">
        <f>+IF(X40&lt;&gt;0,+(Y40/X40)*100,0)</f>
        <v>66.74019364427231</v>
      </c>
      <c r="AA40" s="47">
        <f t="shared" si="4"/>
        <v>1530504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</v>
      </c>
      <c r="D7" s="18"/>
      <c r="E7" s="19">
        <v>2393245</v>
      </c>
      <c r="F7" s="20">
        <v>2309511</v>
      </c>
      <c r="G7" s="20">
        <v>144619</v>
      </c>
      <c r="H7" s="20">
        <v>170474</v>
      </c>
      <c r="I7" s="20">
        <v>180277</v>
      </c>
      <c r="J7" s="20">
        <v>495370</v>
      </c>
      <c r="K7" s="20">
        <v>157565</v>
      </c>
      <c r="L7" s="20">
        <v>180329</v>
      </c>
      <c r="M7" s="20">
        <v>143651</v>
      </c>
      <c r="N7" s="20">
        <v>481545</v>
      </c>
      <c r="O7" s="20">
        <v>167768</v>
      </c>
      <c r="P7" s="20">
        <v>151346</v>
      </c>
      <c r="Q7" s="20">
        <v>183802</v>
      </c>
      <c r="R7" s="20">
        <v>502916</v>
      </c>
      <c r="S7" s="20"/>
      <c r="T7" s="20"/>
      <c r="U7" s="20"/>
      <c r="V7" s="20"/>
      <c r="W7" s="20">
        <v>1479831</v>
      </c>
      <c r="X7" s="20">
        <v>1761436</v>
      </c>
      <c r="Y7" s="20">
        <v>-281605</v>
      </c>
      <c r="Z7" s="21">
        <v>-15.987239956490045</v>
      </c>
      <c r="AA7" s="22">
        <v>2309511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-1812383</v>
      </c>
      <c r="F14" s="20">
        <v>-1638995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-1253933</v>
      </c>
      <c r="Y14" s="20">
        <v>1253933</v>
      </c>
      <c r="Z14" s="21">
        <v>-100</v>
      </c>
      <c r="AA14" s="22">
        <v>-1638995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</v>
      </c>
      <c r="D17" s="26">
        <f>SUM(D6:D16)</f>
        <v>0</v>
      </c>
      <c r="E17" s="27">
        <f t="shared" si="0"/>
        <v>580862</v>
      </c>
      <c r="F17" s="28">
        <f t="shared" si="0"/>
        <v>670516</v>
      </c>
      <c r="G17" s="28">
        <f t="shared" si="0"/>
        <v>144619</v>
      </c>
      <c r="H17" s="28">
        <f t="shared" si="0"/>
        <v>170474</v>
      </c>
      <c r="I17" s="28">
        <f t="shared" si="0"/>
        <v>180277</v>
      </c>
      <c r="J17" s="28">
        <f t="shared" si="0"/>
        <v>495370</v>
      </c>
      <c r="K17" s="28">
        <f t="shared" si="0"/>
        <v>157565</v>
      </c>
      <c r="L17" s="28">
        <f t="shared" si="0"/>
        <v>180329</v>
      </c>
      <c r="M17" s="28">
        <f t="shared" si="0"/>
        <v>143651</v>
      </c>
      <c r="N17" s="28">
        <f t="shared" si="0"/>
        <v>481545</v>
      </c>
      <c r="O17" s="28">
        <f t="shared" si="0"/>
        <v>167768</v>
      </c>
      <c r="P17" s="28">
        <f t="shared" si="0"/>
        <v>151346</v>
      </c>
      <c r="Q17" s="28">
        <f t="shared" si="0"/>
        <v>183802</v>
      </c>
      <c r="R17" s="28">
        <f t="shared" si="0"/>
        <v>502916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1479831</v>
      </c>
      <c r="X17" s="28">
        <f t="shared" si="0"/>
        <v>507503</v>
      </c>
      <c r="Y17" s="28">
        <f t="shared" si="0"/>
        <v>972328</v>
      </c>
      <c r="Z17" s="29">
        <f>+IF(X17&lt;&gt;0,+(Y17/X17)*100,0)</f>
        <v>191.59059158270986</v>
      </c>
      <c r="AA17" s="30">
        <f>SUM(AA6:AA16)</f>
        <v>670516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-81507</v>
      </c>
      <c r="D26" s="18"/>
      <c r="E26" s="19">
        <v>-100000</v>
      </c>
      <c r="F26" s="20">
        <v>-255000</v>
      </c>
      <c r="G26" s="20"/>
      <c r="H26" s="20"/>
      <c r="I26" s="20"/>
      <c r="J26" s="20"/>
      <c r="K26" s="20">
        <v>-68340</v>
      </c>
      <c r="L26" s="20"/>
      <c r="M26" s="20"/>
      <c r="N26" s="20">
        <v>-68340</v>
      </c>
      <c r="O26" s="20"/>
      <c r="P26" s="20">
        <v>-56200</v>
      </c>
      <c r="Q26" s="20"/>
      <c r="R26" s="20">
        <v>-56200</v>
      </c>
      <c r="S26" s="20"/>
      <c r="T26" s="20"/>
      <c r="U26" s="20"/>
      <c r="V26" s="20"/>
      <c r="W26" s="20">
        <v>-124540</v>
      </c>
      <c r="X26" s="20">
        <v>-179669</v>
      </c>
      <c r="Y26" s="20">
        <v>55129</v>
      </c>
      <c r="Z26" s="21">
        <v>-30.683646037992084</v>
      </c>
      <c r="AA26" s="22">
        <v>-255000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-81507</v>
      </c>
      <c r="D27" s="26">
        <f>SUM(D21:D26)</f>
        <v>0</v>
      </c>
      <c r="E27" s="27">
        <f t="shared" si="1"/>
        <v>-100000</v>
      </c>
      <c r="F27" s="28">
        <f t="shared" si="1"/>
        <v>-255000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-68340</v>
      </c>
      <c r="L27" s="28">
        <f t="shared" si="1"/>
        <v>0</v>
      </c>
      <c r="M27" s="28">
        <f t="shared" si="1"/>
        <v>0</v>
      </c>
      <c r="N27" s="28">
        <f t="shared" si="1"/>
        <v>-68340</v>
      </c>
      <c r="O27" s="28">
        <f t="shared" si="1"/>
        <v>0</v>
      </c>
      <c r="P27" s="28">
        <f t="shared" si="1"/>
        <v>-56200</v>
      </c>
      <c r="Q27" s="28">
        <f t="shared" si="1"/>
        <v>0</v>
      </c>
      <c r="R27" s="28">
        <f t="shared" si="1"/>
        <v>-56200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-124540</v>
      </c>
      <c r="X27" s="28">
        <f t="shared" si="1"/>
        <v>-179669</v>
      </c>
      <c r="Y27" s="28">
        <f t="shared" si="1"/>
        <v>55129</v>
      </c>
      <c r="Z27" s="29">
        <f>+IF(X27&lt;&gt;0,+(Y27/X27)*100,0)</f>
        <v>-30.683646037992084</v>
      </c>
      <c r="AA27" s="30">
        <f>SUM(AA21:AA26)</f>
        <v>-255000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-81487</v>
      </c>
      <c r="D38" s="32">
        <f>+D17+D27+D36</f>
        <v>0</v>
      </c>
      <c r="E38" s="33">
        <f t="shared" si="3"/>
        <v>480862</v>
      </c>
      <c r="F38" s="2">
        <f t="shared" si="3"/>
        <v>415516</v>
      </c>
      <c r="G38" s="2">
        <f t="shared" si="3"/>
        <v>144619</v>
      </c>
      <c r="H38" s="2">
        <f t="shared" si="3"/>
        <v>170474</v>
      </c>
      <c r="I38" s="2">
        <f t="shared" si="3"/>
        <v>180277</v>
      </c>
      <c r="J38" s="2">
        <f t="shared" si="3"/>
        <v>495370</v>
      </c>
      <c r="K38" s="2">
        <f t="shared" si="3"/>
        <v>89225</v>
      </c>
      <c r="L38" s="2">
        <f t="shared" si="3"/>
        <v>180329</v>
      </c>
      <c r="M38" s="2">
        <f t="shared" si="3"/>
        <v>143651</v>
      </c>
      <c r="N38" s="2">
        <f t="shared" si="3"/>
        <v>413205</v>
      </c>
      <c r="O38" s="2">
        <f t="shared" si="3"/>
        <v>167768</v>
      </c>
      <c r="P38" s="2">
        <f t="shared" si="3"/>
        <v>95146</v>
      </c>
      <c r="Q38" s="2">
        <f t="shared" si="3"/>
        <v>183802</v>
      </c>
      <c r="R38" s="2">
        <f t="shared" si="3"/>
        <v>446716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1355291</v>
      </c>
      <c r="X38" s="2">
        <f t="shared" si="3"/>
        <v>327834</v>
      </c>
      <c r="Y38" s="2">
        <f t="shared" si="3"/>
        <v>1027457</v>
      </c>
      <c r="Z38" s="34">
        <f>+IF(X38&lt;&gt;0,+(Y38/X38)*100,0)</f>
        <v>313.40770023853537</v>
      </c>
      <c r="AA38" s="35">
        <f>+AA17+AA27+AA36</f>
        <v>415516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144619</v>
      </c>
      <c r="I39" s="2">
        <f>+H40+I60</f>
        <v>315093</v>
      </c>
      <c r="J39" s="2">
        <f>+G39</f>
        <v>0</v>
      </c>
      <c r="K39" s="2">
        <f>+I40+K60</f>
        <v>495370</v>
      </c>
      <c r="L39" s="2">
        <f>+K40+L60</f>
        <v>584595</v>
      </c>
      <c r="M39" s="2">
        <f>+L40+M60</f>
        <v>764924</v>
      </c>
      <c r="N39" s="2">
        <f>+K39</f>
        <v>495370</v>
      </c>
      <c r="O39" s="2">
        <f>+M40+O60</f>
        <v>908575</v>
      </c>
      <c r="P39" s="2">
        <f>+O40+P60</f>
        <v>1076343</v>
      </c>
      <c r="Q39" s="2">
        <f>+P40+Q60</f>
        <v>1171489</v>
      </c>
      <c r="R39" s="2">
        <f>+O39</f>
        <v>908575</v>
      </c>
      <c r="S39" s="2">
        <f>+Q40+S60</f>
        <v>1355291</v>
      </c>
      <c r="T39" s="2">
        <f>+S40+T60</f>
        <v>1355291</v>
      </c>
      <c r="U39" s="2">
        <f>+T40+U60</f>
        <v>1355291</v>
      </c>
      <c r="V39" s="2">
        <f>+S39</f>
        <v>1355291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-81487</v>
      </c>
      <c r="D40" s="43">
        <f t="shared" ref="D40:AA40" si="4">+D38+D39</f>
        <v>0</v>
      </c>
      <c r="E40" s="44">
        <f t="shared" si="4"/>
        <v>480862</v>
      </c>
      <c r="F40" s="45">
        <f t="shared" si="4"/>
        <v>415516</v>
      </c>
      <c r="G40" s="45">
        <f t="shared" si="4"/>
        <v>144619</v>
      </c>
      <c r="H40" s="45">
        <f t="shared" si="4"/>
        <v>315093</v>
      </c>
      <c r="I40" s="45">
        <f t="shared" si="4"/>
        <v>495370</v>
      </c>
      <c r="J40" s="45">
        <f>+I40</f>
        <v>495370</v>
      </c>
      <c r="K40" s="45">
        <f t="shared" si="4"/>
        <v>584595</v>
      </c>
      <c r="L40" s="45">
        <f t="shared" si="4"/>
        <v>764924</v>
      </c>
      <c r="M40" s="45">
        <f t="shared" si="4"/>
        <v>908575</v>
      </c>
      <c r="N40" s="45">
        <f>+M40</f>
        <v>908575</v>
      </c>
      <c r="O40" s="45">
        <f t="shared" si="4"/>
        <v>1076343</v>
      </c>
      <c r="P40" s="45">
        <f t="shared" si="4"/>
        <v>1171489</v>
      </c>
      <c r="Q40" s="45">
        <f t="shared" si="4"/>
        <v>1355291</v>
      </c>
      <c r="R40" s="45">
        <f>+Q40</f>
        <v>1355291</v>
      </c>
      <c r="S40" s="45">
        <f t="shared" si="4"/>
        <v>1355291</v>
      </c>
      <c r="T40" s="45">
        <f t="shared" si="4"/>
        <v>1355291</v>
      </c>
      <c r="U40" s="45">
        <f t="shared" si="4"/>
        <v>1355291</v>
      </c>
      <c r="V40" s="45">
        <f>+U40</f>
        <v>1355291</v>
      </c>
      <c r="W40" s="45">
        <f>+V40</f>
        <v>1355291</v>
      </c>
      <c r="X40" s="45">
        <f t="shared" si="4"/>
        <v>327834</v>
      </c>
      <c r="Y40" s="45">
        <f t="shared" si="4"/>
        <v>1027457</v>
      </c>
      <c r="Z40" s="46">
        <f>+IF(X40&lt;&gt;0,+(Y40/X40)*100,0)</f>
        <v>313.40770023853537</v>
      </c>
      <c r="AA40" s="47">
        <f t="shared" si="4"/>
        <v>415516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-5500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EACB3E-4DF9-43EA-B3C9-5B726D95715C}"/>
</file>

<file path=customXml/itemProps2.xml><?xml version="1.0" encoding="utf-8"?>
<ds:datastoreItem xmlns:ds="http://schemas.openxmlformats.org/officeDocument/2006/customXml" ds:itemID="{019ACC7B-F68E-42A0-8ADF-D5F7BE058481}"/>
</file>

<file path=customXml/itemProps3.xml><?xml version="1.0" encoding="utf-8"?>
<ds:datastoreItem xmlns:ds="http://schemas.openxmlformats.org/officeDocument/2006/customXml" ds:itemID="{98ADDA45-8D68-4BC2-B08D-6321EA9134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2024-05-12T20:10:14Z</dcterms:created>
  <dcterms:modified xsi:type="dcterms:W3CDTF">2024-05-12T20:13:38Z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